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37395" windowHeight="17190"/>
  </bookViews>
  <sheets>
    <sheet name="11 прогр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H452" i="1" l="1"/>
  <c r="H451" i="1" s="1"/>
  <c r="G452" i="1"/>
  <c r="G451" i="1" s="1"/>
  <c r="F452" i="1"/>
  <c r="F451" i="1" s="1"/>
  <c r="E452" i="1"/>
  <c r="E451" i="1" s="1"/>
  <c r="D452" i="1"/>
  <c r="D451" i="1" s="1"/>
  <c r="C452" i="1"/>
  <c r="C451" i="1" s="1"/>
  <c r="H450" i="1"/>
  <c r="H449" i="1" s="1"/>
  <c r="G450" i="1"/>
  <c r="G449" i="1" s="1"/>
  <c r="F450" i="1"/>
  <c r="E450" i="1"/>
  <c r="E449" i="1" s="1"/>
  <c r="D450" i="1"/>
  <c r="D449" i="1" s="1"/>
  <c r="C450" i="1"/>
  <c r="C449" i="1" s="1"/>
  <c r="F449" i="1"/>
  <c r="H448" i="1"/>
  <c r="H447" i="1" s="1"/>
  <c r="G448" i="1"/>
  <c r="G447" i="1" s="1"/>
  <c r="F448" i="1"/>
  <c r="E448" i="1"/>
  <c r="E447" i="1" s="1"/>
  <c r="D448" i="1"/>
  <c r="D447" i="1" s="1"/>
  <c r="C448" i="1"/>
  <c r="C447" i="1" s="1"/>
  <c r="F447" i="1"/>
  <c r="H446" i="1"/>
  <c r="H445" i="1" s="1"/>
  <c r="G446" i="1"/>
  <c r="G445" i="1" s="1"/>
  <c r="F446" i="1"/>
  <c r="F445" i="1" s="1"/>
  <c r="E446" i="1"/>
  <c r="E445" i="1" s="1"/>
  <c r="D446" i="1"/>
  <c r="D445" i="1" s="1"/>
  <c r="C446" i="1"/>
  <c r="C445" i="1" s="1"/>
  <c r="H443" i="1"/>
  <c r="H442" i="1" s="1"/>
  <c r="H441" i="1" s="1"/>
  <c r="G443" i="1"/>
  <c r="G442" i="1" s="1"/>
  <c r="G441" i="1" s="1"/>
  <c r="F443" i="1"/>
  <c r="F442" i="1" s="1"/>
  <c r="F441" i="1" s="1"/>
  <c r="E443" i="1"/>
  <c r="E442" i="1" s="1"/>
  <c r="E441" i="1" s="1"/>
  <c r="D443" i="1"/>
  <c r="D442" i="1" s="1"/>
  <c r="D441" i="1" s="1"/>
  <c r="C443" i="1"/>
  <c r="C442" i="1" s="1"/>
  <c r="C441" i="1" s="1"/>
  <c r="H440" i="1"/>
  <c r="H439" i="1" s="1"/>
  <c r="G440" i="1"/>
  <c r="G439" i="1" s="1"/>
  <c r="F440" i="1"/>
  <c r="F439" i="1" s="1"/>
  <c r="E440" i="1"/>
  <c r="E439" i="1" s="1"/>
  <c r="D440" i="1"/>
  <c r="D439" i="1" s="1"/>
  <c r="C440" i="1"/>
  <c r="C439" i="1" s="1"/>
  <c r="H438" i="1"/>
  <c r="H437" i="1" s="1"/>
  <c r="G438" i="1"/>
  <c r="G437" i="1" s="1"/>
  <c r="F438" i="1"/>
  <c r="F437" i="1" s="1"/>
  <c r="E438" i="1"/>
  <c r="E437" i="1" s="1"/>
  <c r="D438" i="1"/>
  <c r="D437" i="1" s="1"/>
  <c r="C438" i="1"/>
  <c r="C437" i="1" s="1"/>
  <c r="H435" i="1"/>
  <c r="H434" i="1" s="1"/>
  <c r="G435" i="1"/>
  <c r="G434" i="1" s="1"/>
  <c r="F435" i="1"/>
  <c r="F434" i="1" s="1"/>
  <c r="E435" i="1"/>
  <c r="E434" i="1" s="1"/>
  <c r="D435" i="1"/>
  <c r="D434" i="1" s="1"/>
  <c r="C435" i="1"/>
  <c r="C434" i="1" s="1"/>
  <c r="H433" i="1"/>
  <c r="H432" i="1" s="1"/>
  <c r="G433" i="1"/>
  <c r="G432" i="1" s="1"/>
  <c r="F433" i="1"/>
  <c r="F432" i="1" s="1"/>
  <c r="E433" i="1"/>
  <c r="E432" i="1" s="1"/>
  <c r="D433" i="1"/>
  <c r="D432" i="1" s="1"/>
  <c r="C433" i="1"/>
  <c r="C432" i="1" s="1"/>
  <c r="H429" i="1"/>
  <c r="H428" i="1" s="1"/>
  <c r="G429" i="1"/>
  <c r="G428" i="1" s="1"/>
  <c r="F429" i="1"/>
  <c r="F428" i="1" s="1"/>
  <c r="E429" i="1"/>
  <c r="E428" i="1" s="1"/>
  <c r="D429" i="1"/>
  <c r="D428" i="1" s="1"/>
  <c r="C429" i="1"/>
  <c r="C428" i="1" s="1"/>
  <c r="H427" i="1"/>
  <c r="H426" i="1" s="1"/>
  <c r="G427" i="1"/>
  <c r="G426" i="1" s="1"/>
  <c r="F427" i="1"/>
  <c r="F426" i="1" s="1"/>
  <c r="E427" i="1"/>
  <c r="E426" i="1" s="1"/>
  <c r="D427" i="1"/>
  <c r="D426" i="1" s="1"/>
  <c r="C427" i="1"/>
  <c r="C426" i="1" s="1"/>
  <c r="H425" i="1"/>
  <c r="H424" i="1" s="1"/>
  <c r="G425" i="1"/>
  <c r="G424" i="1" s="1"/>
  <c r="F425" i="1"/>
  <c r="F424" i="1" s="1"/>
  <c r="E425" i="1"/>
  <c r="E424" i="1" s="1"/>
  <c r="D425" i="1"/>
  <c r="D424" i="1" s="1"/>
  <c r="C425" i="1"/>
  <c r="C424" i="1" s="1"/>
  <c r="H423" i="1"/>
  <c r="H422" i="1" s="1"/>
  <c r="G423" i="1"/>
  <c r="G422" i="1" s="1"/>
  <c r="F423" i="1"/>
  <c r="F422" i="1" s="1"/>
  <c r="E423" i="1"/>
  <c r="E422" i="1" s="1"/>
  <c r="D423" i="1"/>
  <c r="D422" i="1" s="1"/>
  <c r="C423" i="1"/>
  <c r="C422" i="1" s="1"/>
  <c r="H421" i="1"/>
  <c r="H420" i="1" s="1"/>
  <c r="G421" i="1"/>
  <c r="G420" i="1" s="1"/>
  <c r="F421" i="1"/>
  <c r="F420" i="1" s="1"/>
  <c r="E421" i="1"/>
  <c r="E420" i="1" s="1"/>
  <c r="D421" i="1"/>
  <c r="D420" i="1" s="1"/>
  <c r="C421" i="1"/>
  <c r="C420" i="1" s="1"/>
  <c r="H419" i="1"/>
  <c r="H418" i="1" s="1"/>
  <c r="G419" i="1"/>
  <c r="G418" i="1" s="1"/>
  <c r="F419" i="1"/>
  <c r="F418" i="1" s="1"/>
  <c r="E419" i="1"/>
  <c r="E418" i="1" s="1"/>
  <c r="D419" i="1"/>
  <c r="D418" i="1" s="1"/>
  <c r="C419" i="1"/>
  <c r="C418" i="1" s="1"/>
  <c r="H417" i="1"/>
  <c r="H416" i="1" s="1"/>
  <c r="G417" i="1"/>
  <c r="G416" i="1" s="1"/>
  <c r="F417" i="1"/>
  <c r="F416" i="1" s="1"/>
  <c r="E417" i="1"/>
  <c r="E416" i="1" s="1"/>
  <c r="D417" i="1"/>
  <c r="D416" i="1" s="1"/>
  <c r="C417" i="1"/>
  <c r="C416" i="1" s="1"/>
  <c r="H415" i="1"/>
  <c r="H414" i="1" s="1"/>
  <c r="G415" i="1"/>
  <c r="G414" i="1" s="1"/>
  <c r="F415" i="1"/>
  <c r="F414" i="1" s="1"/>
  <c r="E415" i="1"/>
  <c r="E414" i="1" s="1"/>
  <c r="D415" i="1"/>
  <c r="D414" i="1" s="1"/>
  <c r="C415" i="1"/>
  <c r="C414" i="1" s="1"/>
  <c r="H413" i="1"/>
  <c r="H412" i="1" s="1"/>
  <c r="G413" i="1"/>
  <c r="G412" i="1" s="1"/>
  <c r="F413" i="1"/>
  <c r="F412" i="1" s="1"/>
  <c r="E413" i="1"/>
  <c r="E412" i="1" s="1"/>
  <c r="D413" i="1"/>
  <c r="D412" i="1" s="1"/>
  <c r="C413" i="1"/>
  <c r="C412" i="1" s="1"/>
  <c r="H410" i="1"/>
  <c r="H409" i="1" s="1"/>
  <c r="G410" i="1"/>
  <c r="G409" i="1" s="1"/>
  <c r="F410" i="1"/>
  <c r="F409" i="1" s="1"/>
  <c r="F408" i="1" s="1"/>
  <c r="E410" i="1"/>
  <c r="D410" i="1"/>
  <c r="D409" i="1" s="1"/>
  <c r="C410" i="1"/>
  <c r="C409" i="1" s="1"/>
  <c r="H407" i="1"/>
  <c r="H406" i="1" s="1"/>
  <c r="G407" i="1"/>
  <c r="G406" i="1" s="1"/>
  <c r="F407" i="1"/>
  <c r="F406" i="1" s="1"/>
  <c r="E407" i="1"/>
  <c r="E406" i="1" s="1"/>
  <c r="D407" i="1"/>
  <c r="D406" i="1" s="1"/>
  <c r="C407" i="1"/>
  <c r="C406" i="1" s="1"/>
  <c r="H405" i="1"/>
  <c r="H404" i="1" s="1"/>
  <c r="G405" i="1"/>
  <c r="G404" i="1" s="1"/>
  <c r="F405" i="1"/>
  <c r="F404" i="1" s="1"/>
  <c r="E405" i="1"/>
  <c r="E404" i="1" s="1"/>
  <c r="D405" i="1"/>
  <c r="D404" i="1" s="1"/>
  <c r="C405" i="1"/>
  <c r="C404" i="1" s="1"/>
  <c r="H403" i="1"/>
  <c r="H402" i="1" s="1"/>
  <c r="G403" i="1"/>
  <c r="G402" i="1" s="1"/>
  <c r="F403" i="1"/>
  <c r="F402" i="1" s="1"/>
  <c r="E403" i="1"/>
  <c r="E402" i="1" s="1"/>
  <c r="D403" i="1"/>
  <c r="D402" i="1" s="1"/>
  <c r="C403" i="1"/>
  <c r="C402" i="1" s="1"/>
  <c r="H401" i="1"/>
  <c r="H400" i="1" s="1"/>
  <c r="G401" i="1"/>
  <c r="G400" i="1" s="1"/>
  <c r="F401" i="1"/>
  <c r="F400" i="1" s="1"/>
  <c r="E401" i="1"/>
  <c r="E400" i="1" s="1"/>
  <c r="D401" i="1"/>
  <c r="D400" i="1" s="1"/>
  <c r="C401" i="1"/>
  <c r="C400" i="1" s="1"/>
  <c r="H399" i="1"/>
  <c r="H398" i="1" s="1"/>
  <c r="G399" i="1"/>
  <c r="G398" i="1" s="1"/>
  <c r="F399" i="1"/>
  <c r="F398" i="1" s="1"/>
  <c r="E399" i="1"/>
  <c r="E398" i="1" s="1"/>
  <c r="D399" i="1"/>
  <c r="D398" i="1" s="1"/>
  <c r="C399" i="1"/>
  <c r="C398" i="1" s="1"/>
  <c r="H397" i="1"/>
  <c r="H396" i="1" s="1"/>
  <c r="G397" i="1"/>
  <c r="G396" i="1" s="1"/>
  <c r="F397" i="1"/>
  <c r="F396" i="1" s="1"/>
  <c r="E397" i="1"/>
  <c r="E396" i="1" s="1"/>
  <c r="D397" i="1"/>
  <c r="D396" i="1" s="1"/>
  <c r="C397" i="1"/>
  <c r="C396" i="1" s="1"/>
  <c r="H394" i="1"/>
  <c r="H393" i="1" s="1"/>
  <c r="G394" i="1"/>
  <c r="G393" i="1" s="1"/>
  <c r="F394" i="1"/>
  <c r="F393" i="1" s="1"/>
  <c r="E394" i="1"/>
  <c r="E393" i="1" s="1"/>
  <c r="D394" i="1"/>
  <c r="D393" i="1" s="1"/>
  <c r="C394" i="1"/>
  <c r="C393" i="1" s="1"/>
  <c r="H392" i="1"/>
  <c r="H391" i="1" s="1"/>
  <c r="G392" i="1"/>
  <c r="G391" i="1" s="1"/>
  <c r="F392" i="1"/>
  <c r="E392" i="1"/>
  <c r="E391" i="1" s="1"/>
  <c r="D392" i="1"/>
  <c r="D391" i="1" s="1"/>
  <c r="C392" i="1"/>
  <c r="C391" i="1" s="1"/>
  <c r="F391" i="1"/>
  <c r="H390" i="1"/>
  <c r="H389" i="1" s="1"/>
  <c r="G390" i="1"/>
  <c r="G389" i="1" s="1"/>
  <c r="F390" i="1"/>
  <c r="F389" i="1" s="1"/>
  <c r="E390" i="1"/>
  <c r="E389" i="1" s="1"/>
  <c r="D390" i="1"/>
  <c r="D389" i="1" s="1"/>
  <c r="C390" i="1"/>
  <c r="C389" i="1" s="1"/>
  <c r="H388" i="1"/>
  <c r="H387" i="1" s="1"/>
  <c r="G388" i="1"/>
  <c r="G387" i="1" s="1"/>
  <c r="F388" i="1"/>
  <c r="F387" i="1" s="1"/>
  <c r="E388" i="1"/>
  <c r="E387" i="1" s="1"/>
  <c r="D388" i="1"/>
  <c r="D387" i="1" s="1"/>
  <c r="C388" i="1"/>
  <c r="C387" i="1" s="1"/>
  <c r="H386" i="1"/>
  <c r="H385" i="1" s="1"/>
  <c r="G386" i="1"/>
  <c r="G385" i="1" s="1"/>
  <c r="F386" i="1"/>
  <c r="F385" i="1" s="1"/>
  <c r="E386" i="1"/>
  <c r="E385" i="1" s="1"/>
  <c r="D386" i="1"/>
  <c r="D385" i="1" s="1"/>
  <c r="C386" i="1"/>
  <c r="C385" i="1" s="1"/>
  <c r="H384" i="1"/>
  <c r="H383" i="1" s="1"/>
  <c r="G384" i="1"/>
  <c r="G383" i="1" s="1"/>
  <c r="F384" i="1"/>
  <c r="E384" i="1"/>
  <c r="D384" i="1"/>
  <c r="D383" i="1" s="1"/>
  <c r="C384" i="1"/>
  <c r="C383" i="1" s="1"/>
  <c r="F383" i="1"/>
  <c r="E383" i="1"/>
  <c r="H382" i="1"/>
  <c r="H381" i="1" s="1"/>
  <c r="G382" i="1"/>
  <c r="G381" i="1" s="1"/>
  <c r="F382" i="1"/>
  <c r="E382" i="1"/>
  <c r="D382" i="1"/>
  <c r="D381" i="1" s="1"/>
  <c r="C382" i="1"/>
  <c r="C381" i="1" s="1"/>
  <c r="F381" i="1"/>
  <c r="E381" i="1"/>
  <c r="H380" i="1"/>
  <c r="H379" i="1" s="1"/>
  <c r="G380" i="1"/>
  <c r="G379" i="1" s="1"/>
  <c r="F380" i="1"/>
  <c r="E380" i="1"/>
  <c r="D380" i="1"/>
  <c r="D379" i="1" s="1"/>
  <c r="C380" i="1"/>
  <c r="C379" i="1" s="1"/>
  <c r="F379" i="1"/>
  <c r="E379" i="1"/>
  <c r="H378" i="1"/>
  <c r="H377" i="1" s="1"/>
  <c r="G378" i="1"/>
  <c r="G377" i="1" s="1"/>
  <c r="F378" i="1"/>
  <c r="E378" i="1"/>
  <c r="D378" i="1"/>
  <c r="D377" i="1" s="1"/>
  <c r="C378" i="1"/>
  <c r="C377" i="1" s="1"/>
  <c r="F377" i="1"/>
  <c r="E377" i="1"/>
  <c r="H376" i="1"/>
  <c r="H375" i="1" s="1"/>
  <c r="G376" i="1"/>
  <c r="G375" i="1" s="1"/>
  <c r="F376" i="1"/>
  <c r="E376" i="1"/>
  <c r="D376" i="1"/>
  <c r="D375" i="1" s="1"/>
  <c r="C376" i="1"/>
  <c r="C375" i="1" s="1"/>
  <c r="F375" i="1"/>
  <c r="E375" i="1"/>
  <c r="H373" i="1"/>
  <c r="H372" i="1" s="1"/>
  <c r="G373" i="1"/>
  <c r="G372" i="1" s="1"/>
  <c r="F373" i="1"/>
  <c r="F372" i="1" s="1"/>
  <c r="E373" i="1"/>
  <c r="E372" i="1" s="1"/>
  <c r="D373" i="1"/>
  <c r="D372" i="1" s="1"/>
  <c r="C373" i="1"/>
  <c r="C372" i="1" s="1"/>
  <c r="H371" i="1"/>
  <c r="H370" i="1" s="1"/>
  <c r="G371" i="1"/>
  <c r="G370" i="1" s="1"/>
  <c r="F371" i="1"/>
  <c r="E371" i="1"/>
  <c r="D371" i="1"/>
  <c r="D370" i="1" s="1"/>
  <c r="C371" i="1"/>
  <c r="C370" i="1" s="1"/>
  <c r="F370" i="1"/>
  <c r="E370" i="1"/>
  <c r="H369" i="1"/>
  <c r="H368" i="1" s="1"/>
  <c r="G369" i="1"/>
  <c r="G368" i="1" s="1"/>
  <c r="F369" i="1"/>
  <c r="F368" i="1" s="1"/>
  <c r="E369" i="1"/>
  <c r="E368" i="1" s="1"/>
  <c r="D369" i="1"/>
  <c r="D368" i="1" s="1"/>
  <c r="C369" i="1"/>
  <c r="C368" i="1" s="1"/>
  <c r="H367" i="1"/>
  <c r="H366" i="1" s="1"/>
  <c r="G367" i="1"/>
  <c r="G366" i="1" s="1"/>
  <c r="F367" i="1"/>
  <c r="F366" i="1" s="1"/>
  <c r="E367" i="1"/>
  <c r="E366" i="1" s="1"/>
  <c r="D367" i="1"/>
  <c r="D366" i="1" s="1"/>
  <c r="C367" i="1"/>
  <c r="C366" i="1" s="1"/>
  <c r="H365" i="1"/>
  <c r="H364" i="1" s="1"/>
  <c r="G365" i="1"/>
  <c r="G364" i="1" s="1"/>
  <c r="F365" i="1"/>
  <c r="F364" i="1" s="1"/>
  <c r="E365" i="1"/>
  <c r="E364" i="1" s="1"/>
  <c r="D365" i="1"/>
  <c r="D364" i="1" s="1"/>
  <c r="C365" i="1"/>
  <c r="C364" i="1" s="1"/>
  <c r="H363" i="1"/>
  <c r="H362" i="1" s="1"/>
  <c r="G363" i="1"/>
  <c r="G362" i="1" s="1"/>
  <c r="F363" i="1"/>
  <c r="F362" i="1" s="1"/>
  <c r="E363" i="1"/>
  <c r="E362" i="1" s="1"/>
  <c r="D363" i="1"/>
  <c r="D362" i="1" s="1"/>
  <c r="C363" i="1"/>
  <c r="C362" i="1" s="1"/>
  <c r="H361" i="1"/>
  <c r="H360" i="1" s="1"/>
  <c r="G361" i="1"/>
  <c r="G360" i="1" s="1"/>
  <c r="F361" i="1"/>
  <c r="F360" i="1" s="1"/>
  <c r="E361" i="1"/>
  <c r="E360" i="1" s="1"/>
  <c r="D361" i="1"/>
  <c r="D360" i="1" s="1"/>
  <c r="C361" i="1"/>
  <c r="C360" i="1" s="1"/>
  <c r="H359" i="1"/>
  <c r="H358" i="1" s="1"/>
  <c r="G359" i="1"/>
  <c r="G358" i="1" s="1"/>
  <c r="F359" i="1"/>
  <c r="F358" i="1" s="1"/>
  <c r="E359" i="1"/>
  <c r="E358" i="1" s="1"/>
  <c r="D359" i="1"/>
  <c r="D358" i="1" s="1"/>
  <c r="C359" i="1"/>
  <c r="C358" i="1" s="1"/>
  <c r="H356" i="1"/>
  <c r="H355" i="1" s="1"/>
  <c r="G356" i="1"/>
  <c r="G355" i="1" s="1"/>
  <c r="F356" i="1"/>
  <c r="F355" i="1" s="1"/>
  <c r="E356" i="1"/>
  <c r="E355" i="1" s="1"/>
  <c r="D356" i="1"/>
  <c r="D355" i="1" s="1"/>
  <c r="C356" i="1"/>
  <c r="C355" i="1" s="1"/>
  <c r="H354" i="1"/>
  <c r="H353" i="1" s="1"/>
  <c r="G354" i="1"/>
  <c r="G353" i="1" s="1"/>
  <c r="F354" i="1"/>
  <c r="E354" i="1"/>
  <c r="D354" i="1"/>
  <c r="D353" i="1" s="1"/>
  <c r="C354" i="1"/>
  <c r="C353" i="1" s="1"/>
  <c r="F353" i="1"/>
  <c r="E353" i="1"/>
  <c r="H352" i="1"/>
  <c r="H351" i="1" s="1"/>
  <c r="G352" i="1"/>
  <c r="G351" i="1" s="1"/>
  <c r="F352" i="1"/>
  <c r="F351" i="1" s="1"/>
  <c r="E352" i="1"/>
  <c r="E351" i="1" s="1"/>
  <c r="D352" i="1"/>
  <c r="D351" i="1" s="1"/>
  <c r="C352" i="1"/>
  <c r="C351" i="1" s="1"/>
  <c r="H350" i="1"/>
  <c r="H349" i="1" s="1"/>
  <c r="G350" i="1"/>
  <c r="G349" i="1" s="1"/>
  <c r="F350" i="1"/>
  <c r="F349" i="1" s="1"/>
  <c r="E350" i="1"/>
  <c r="E349" i="1" s="1"/>
  <c r="D350" i="1"/>
  <c r="D349" i="1" s="1"/>
  <c r="C350" i="1"/>
  <c r="C349" i="1" s="1"/>
  <c r="H348" i="1"/>
  <c r="H347" i="1" s="1"/>
  <c r="G348" i="1"/>
  <c r="G347" i="1" s="1"/>
  <c r="F348" i="1"/>
  <c r="F347" i="1" s="1"/>
  <c r="E348" i="1"/>
  <c r="E347" i="1" s="1"/>
  <c r="D348" i="1"/>
  <c r="D347" i="1" s="1"/>
  <c r="C348" i="1"/>
  <c r="C347" i="1" s="1"/>
  <c r="H346" i="1"/>
  <c r="H345" i="1" s="1"/>
  <c r="G346" i="1"/>
  <c r="G345" i="1" s="1"/>
  <c r="F346" i="1"/>
  <c r="F345" i="1" s="1"/>
  <c r="E346" i="1"/>
  <c r="E345" i="1" s="1"/>
  <c r="D346" i="1"/>
  <c r="D345" i="1" s="1"/>
  <c r="C346" i="1"/>
  <c r="C345" i="1" s="1"/>
  <c r="H344" i="1"/>
  <c r="H343" i="1" s="1"/>
  <c r="G344" i="1"/>
  <c r="G343" i="1" s="1"/>
  <c r="F344" i="1"/>
  <c r="F343" i="1" s="1"/>
  <c r="E344" i="1"/>
  <c r="E343" i="1" s="1"/>
  <c r="D344" i="1"/>
  <c r="D343" i="1" s="1"/>
  <c r="C344" i="1"/>
  <c r="C343" i="1" s="1"/>
  <c r="H342" i="1"/>
  <c r="H341" i="1" s="1"/>
  <c r="G342" i="1"/>
  <c r="G341" i="1" s="1"/>
  <c r="F342" i="1"/>
  <c r="F341" i="1" s="1"/>
  <c r="E342" i="1"/>
  <c r="E341" i="1" s="1"/>
  <c r="D342" i="1"/>
  <c r="D341" i="1" s="1"/>
  <c r="C342" i="1"/>
  <c r="C341" i="1" s="1"/>
  <c r="H338" i="1"/>
  <c r="H337" i="1" s="1"/>
  <c r="G338" i="1"/>
  <c r="G337" i="1" s="1"/>
  <c r="F338" i="1"/>
  <c r="F337" i="1" s="1"/>
  <c r="E338" i="1"/>
  <c r="E337" i="1" s="1"/>
  <c r="D338" i="1"/>
  <c r="D337" i="1" s="1"/>
  <c r="C338" i="1"/>
  <c r="C337" i="1" s="1"/>
  <c r="H336" i="1"/>
  <c r="H335" i="1" s="1"/>
  <c r="G336" i="1"/>
  <c r="G335" i="1" s="1"/>
  <c r="F336" i="1"/>
  <c r="F335" i="1" s="1"/>
  <c r="E336" i="1"/>
  <c r="E335" i="1" s="1"/>
  <c r="D336" i="1"/>
  <c r="D335" i="1" s="1"/>
  <c r="C336" i="1"/>
  <c r="C335" i="1" s="1"/>
  <c r="H334" i="1"/>
  <c r="H333" i="1" s="1"/>
  <c r="G334" i="1"/>
  <c r="G333" i="1" s="1"/>
  <c r="F334" i="1"/>
  <c r="F333" i="1" s="1"/>
  <c r="E334" i="1"/>
  <c r="E333" i="1" s="1"/>
  <c r="D334" i="1"/>
  <c r="D333" i="1" s="1"/>
  <c r="C334" i="1"/>
  <c r="C333" i="1" s="1"/>
  <c r="H332" i="1"/>
  <c r="H331" i="1" s="1"/>
  <c r="G332" i="1"/>
  <c r="G331" i="1" s="1"/>
  <c r="F332" i="1"/>
  <c r="F331" i="1" s="1"/>
  <c r="E332" i="1"/>
  <c r="E331" i="1" s="1"/>
  <c r="D332" i="1"/>
  <c r="D331" i="1" s="1"/>
  <c r="C332" i="1"/>
  <c r="C331" i="1" s="1"/>
  <c r="H330" i="1"/>
  <c r="H329" i="1" s="1"/>
  <c r="G330" i="1"/>
  <c r="G329" i="1" s="1"/>
  <c r="F330" i="1"/>
  <c r="F329" i="1" s="1"/>
  <c r="E330" i="1"/>
  <c r="E329" i="1" s="1"/>
  <c r="D330" i="1"/>
  <c r="D329" i="1" s="1"/>
  <c r="C330" i="1"/>
  <c r="C329" i="1" s="1"/>
  <c r="H327" i="1"/>
  <c r="H326" i="1" s="1"/>
  <c r="G327" i="1"/>
  <c r="G326" i="1" s="1"/>
  <c r="F327" i="1"/>
  <c r="F326" i="1" s="1"/>
  <c r="E327" i="1"/>
  <c r="E326" i="1" s="1"/>
  <c r="D327" i="1"/>
  <c r="D326" i="1" s="1"/>
  <c r="C327" i="1"/>
  <c r="C326" i="1" s="1"/>
  <c r="H325" i="1"/>
  <c r="H324" i="1" s="1"/>
  <c r="G325" i="1"/>
  <c r="G324" i="1" s="1"/>
  <c r="F325" i="1"/>
  <c r="F324" i="1" s="1"/>
  <c r="E325" i="1"/>
  <c r="E324" i="1" s="1"/>
  <c r="D325" i="1"/>
  <c r="D324" i="1" s="1"/>
  <c r="C325" i="1"/>
  <c r="C324" i="1" s="1"/>
  <c r="H323" i="1"/>
  <c r="H322" i="1" s="1"/>
  <c r="G323" i="1"/>
  <c r="G322" i="1" s="1"/>
  <c r="F323" i="1"/>
  <c r="E323" i="1"/>
  <c r="E322" i="1" s="1"/>
  <c r="D323" i="1"/>
  <c r="D322" i="1" s="1"/>
  <c r="C323" i="1"/>
  <c r="C322" i="1" s="1"/>
  <c r="F322" i="1"/>
  <c r="H321" i="1"/>
  <c r="H320" i="1" s="1"/>
  <c r="G321" i="1"/>
  <c r="G320" i="1" s="1"/>
  <c r="F321" i="1"/>
  <c r="F320" i="1" s="1"/>
  <c r="E321" i="1"/>
  <c r="E320" i="1" s="1"/>
  <c r="D321" i="1"/>
  <c r="D320" i="1" s="1"/>
  <c r="C321" i="1"/>
  <c r="C320" i="1" s="1"/>
  <c r="H319" i="1"/>
  <c r="H318" i="1" s="1"/>
  <c r="G319" i="1"/>
  <c r="G318" i="1" s="1"/>
  <c r="F319" i="1"/>
  <c r="E319" i="1"/>
  <c r="E318" i="1" s="1"/>
  <c r="D319" i="1"/>
  <c r="D318" i="1" s="1"/>
  <c r="C319" i="1"/>
  <c r="C318" i="1" s="1"/>
  <c r="F318" i="1"/>
  <c r="H317" i="1"/>
  <c r="H316" i="1" s="1"/>
  <c r="G317" i="1"/>
  <c r="G316" i="1" s="1"/>
  <c r="F317" i="1"/>
  <c r="F316" i="1" s="1"/>
  <c r="E317" i="1"/>
  <c r="E316" i="1" s="1"/>
  <c r="D317" i="1"/>
  <c r="D316" i="1" s="1"/>
  <c r="C317" i="1"/>
  <c r="C316" i="1" s="1"/>
  <c r="H314" i="1"/>
  <c r="H313" i="1" s="1"/>
  <c r="G314" i="1"/>
  <c r="G313" i="1" s="1"/>
  <c r="F314" i="1"/>
  <c r="F313" i="1" s="1"/>
  <c r="E314" i="1"/>
  <c r="E313" i="1" s="1"/>
  <c r="D314" i="1"/>
  <c r="D313" i="1" s="1"/>
  <c r="C314" i="1"/>
  <c r="C313" i="1" s="1"/>
  <c r="H312" i="1"/>
  <c r="H311" i="1" s="1"/>
  <c r="G312" i="1"/>
  <c r="G311" i="1" s="1"/>
  <c r="F312" i="1"/>
  <c r="F311" i="1" s="1"/>
  <c r="E312" i="1"/>
  <c r="E311" i="1" s="1"/>
  <c r="D312" i="1"/>
  <c r="D311" i="1" s="1"/>
  <c r="C312" i="1"/>
  <c r="C311" i="1" s="1"/>
  <c r="H310" i="1"/>
  <c r="H309" i="1" s="1"/>
  <c r="G310" i="1"/>
  <c r="G309" i="1" s="1"/>
  <c r="F310" i="1"/>
  <c r="F309" i="1" s="1"/>
  <c r="E310" i="1"/>
  <c r="E309" i="1" s="1"/>
  <c r="D310" i="1"/>
  <c r="D309" i="1" s="1"/>
  <c r="C310" i="1"/>
  <c r="C309" i="1" s="1"/>
  <c r="H308" i="1"/>
  <c r="H307" i="1" s="1"/>
  <c r="G308" i="1"/>
  <c r="G307" i="1" s="1"/>
  <c r="F308" i="1"/>
  <c r="F307" i="1" s="1"/>
  <c r="E308" i="1"/>
  <c r="E307" i="1" s="1"/>
  <c r="D308" i="1"/>
  <c r="D307" i="1" s="1"/>
  <c r="C308" i="1"/>
  <c r="C307" i="1" s="1"/>
  <c r="H306" i="1"/>
  <c r="H305" i="1" s="1"/>
  <c r="G306" i="1"/>
  <c r="G305" i="1" s="1"/>
  <c r="F306" i="1"/>
  <c r="F305" i="1" s="1"/>
  <c r="E306" i="1"/>
  <c r="E305" i="1" s="1"/>
  <c r="D306" i="1"/>
  <c r="D305" i="1" s="1"/>
  <c r="C306" i="1"/>
  <c r="C305" i="1" s="1"/>
  <c r="H304" i="1"/>
  <c r="H303" i="1" s="1"/>
  <c r="G304" i="1"/>
  <c r="G303" i="1" s="1"/>
  <c r="F304" i="1"/>
  <c r="F303" i="1" s="1"/>
  <c r="E304" i="1"/>
  <c r="E303" i="1" s="1"/>
  <c r="D304" i="1"/>
  <c r="D303" i="1" s="1"/>
  <c r="C304" i="1"/>
  <c r="C303" i="1" s="1"/>
  <c r="H302" i="1"/>
  <c r="H301" i="1" s="1"/>
  <c r="G302" i="1"/>
  <c r="G301" i="1" s="1"/>
  <c r="F302" i="1"/>
  <c r="F301" i="1" s="1"/>
  <c r="E302" i="1"/>
  <c r="E301" i="1" s="1"/>
  <c r="D302" i="1"/>
  <c r="D301" i="1" s="1"/>
  <c r="C302" i="1"/>
  <c r="C301" i="1" s="1"/>
  <c r="H300" i="1"/>
  <c r="H299" i="1" s="1"/>
  <c r="G300" i="1"/>
  <c r="G299" i="1" s="1"/>
  <c r="F300" i="1"/>
  <c r="F299" i="1" s="1"/>
  <c r="E300" i="1"/>
  <c r="E299" i="1" s="1"/>
  <c r="D300" i="1"/>
  <c r="D299" i="1" s="1"/>
  <c r="C300" i="1"/>
  <c r="C299" i="1" s="1"/>
  <c r="H297" i="1"/>
  <c r="H296" i="1" s="1"/>
  <c r="G297" i="1"/>
  <c r="G296" i="1" s="1"/>
  <c r="F297" i="1"/>
  <c r="F296" i="1" s="1"/>
  <c r="E297" i="1"/>
  <c r="E296" i="1" s="1"/>
  <c r="D297" i="1"/>
  <c r="D296" i="1" s="1"/>
  <c r="C297" i="1"/>
  <c r="C296" i="1" s="1"/>
  <c r="H295" i="1"/>
  <c r="H294" i="1" s="1"/>
  <c r="G295" i="1"/>
  <c r="G294" i="1" s="1"/>
  <c r="F295" i="1"/>
  <c r="F294" i="1" s="1"/>
  <c r="E295" i="1"/>
  <c r="E294" i="1" s="1"/>
  <c r="D295" i="1"/>
  <c r="D294" i="1" s="1"/>
  <c r="C295" i="1"/>
  <c r="C294" i="1" s="1"/>
  <c r="H293" i="1"/>
  <c r="H292" i="1" s="1"/>
  <c r="G293" i="1"/>
  <c r="G292" i="1" s="1"/>
  <c r="F293" i="1"/>
  <c r="E293" i="1"/>
  <c r="E292" i="1" s="1"/>
  <c r="D293" i="1"/>
  <c r="D292" i="1" s="1"/>
  <c r="C293" i="1"/>
  <c r="C292" i="1" s="1"/>
  <c r="F292" i="1"/>
  <c r="H291" i="1"/>
  <c r="H290" i="1" s="1"/>
  <c r="G291" i="1"/>
  <c r="G290" i="1" s="1"/>
  <c r="F291" i="1"/>
  <c r="F290" i="1" s="1"/>
  <c r="E291" i="1"/>
  <c r="E290" i="1" s="1"/>
  <c r="D291" i="1"/>
  <c r="D290" i="1" s="1"/>
  <c r="C291" i="1"/>
  <c r="C290" i="1" s="1"/>
  <c r="H289" i="1"/>
  <c r="H288" i="1" s="1"/>
  <c r="G289" i="1"/>
  <c r="G288" i="1" s="1"/>
  <c r="F289" i="1"/>
  <c r="F288" i="1" s="1"/>
  <c r="E289" i="1"/>
  <c r="E288" i="1" s="1"/>
  <c r="D289" i="1"/>
  <c r="D288" i="1" s="1"/>
  <c r="C289" i="1"/>
  <c r="C288" i="1" s="1"/>
  <c r="H287" i="1"/>
  <c r="H286" i="1" s="1"/>
  <c r="G287" i="1"/>
  <c r="G286" i="1" s="1"/>
  <c r="F287" i="1"/>
  <c r="F286" i="1" s="1"/>
  <c r="E287" i="1"/>
  <c r="E286" i="1" s="1"/>
  <c r="D287" i="1"/>
  <c r="D286" i="1" s="1"/>
  <c r="C287" i="1"/>
  <c r="C286" i="1" s="1"/>
  <c r="H285" i="1"/>
  <c r="H284" i="1" s="1"/>
  <c r="G285" i="1"/>
  <c r="G284" i="1" s="1"/>
  <c r="F285" i="1"/>
  <c r="F284" i="1" s="1"/>
  <c r="E285" i="1"/>
  <c r="E284" i="1" s="1"/>
  <c r="D285" i="1"/>
  <c r="D284" i="1" s="1"/>
  <c r="C285" i="1"/>
  <c r="C284" i="1" s="1"/>
  <c r="H283" i="1"/>
  <c r="H282" i="1" s="1"/>
  <c r="G283" i="1"/>
  <c r="G282" i="1" s="1"/>
  <c r="F283" i="1"/>
  <c r="F282" i="1" s="1"/>
  <c r="E283" i="1"/>
  <c r="E282" i="1" s="1"/>
  <c r="D283" i="1"/>
  <c r="D282" i="1" s="1"/>
  <c r="C283" i="1"/>
  <c r="C282" i="1" s="1"/>
  <c r="H281" i="1"/>
  <c r="H280" i="1" s="1"/>
  <c r="G281" i="1"/>
  <c r="G280" i="1" s="1"/>
  <c r="F281" i="1"/>
  <c r="F280" i="1" s="1"/>
  <c r="E281" i="1"/>
  <c r="E280" i="1" s="1"/>
  <c r="D281" i="1"/>
  <c r="D280" i="1" s="1"/>
  <c r="C281" i="1"/>
  <c r="C280" i="1" s="1"/>
  <c r="H279" i="1"/>
  <c r="H278" i="1" s="1"/>
  <c r="G279" i="1"/>
  <c r="G278" i="1" s="1"/>
  <c r="F279" i="1"/>
  <c r="F278" i="1" s="1"/>
  <c r="E279" i="1"/>
  <c r="E278" i="1" s="1"/>
  <c r="D279" i="1"/>
  <c r="D278" i="1" s="1"/>
  <c r="C279" i="1"/>
  <c r="C278" i="1" s="1"/>
  <c r="H277" i="1"/>
  <c r="H276" i="1" s="1"/>
  <c r="G277" i="1"/>
  <c r="G276" i="1" s="1"/>
  <c r="F277" i="1"/>
  <c r="F276" i="1" s="1"/>
  <c r="E277" i="1"/>
  <c r="E276" i="1" s="1"/>
  <c r="D277" i="1"/>
  <c r="D276" i="1" s="1"/>
  <c r="C277" i="1"/>
  <c r="C276" i="1" s="1"/>
  <c r="H275" i="1"/>
  <c r="H274" i="1" s="1"/>
  <c r="G275" i="1"/>
  <c r="G274" i="1" s="1"/>
  <c r="F275" i="1"/>
  <c r="F274" i="1" s="1"/>
  <c r="E275" i="1"/>
  <c r="E274" i="1" s="1"/>
  <c r="D275" i="1"/>
  <c r="D274" i="1" s="1"/>
  <c r="C275" i="1"/>
  <c r="C274" i="1" s="1"/>
  <c r="H273" i="1"/>
  <c r="H272" i="1" s="1"/>
  <c r="G273" i="1"/>
  <c r="G272" i="1" s="1"/>
  <c r="F273" i="1"/>
  <c r="F272" i="1" s="1"/>
  <c r="E273" i="1"/>
  <c r="E272" i="1" s="1"/>
  <c r="D273" i="1"/>
  <c r="D272" i="1" s="1"/>
  <c r="C273" i="1"/>
  <c r="C272" i="1" s="1"/>
  <c r="H271" i="1"/>
  <c r="H270" i="1" s="1"/>
  <c r="G271" i="1"/>
  <c r="G270" i="1" s="1"/>
  <c r="F271" i="1"/>
  <c r="F270" i="1" s="1"/>
  <c r="E271" i="1"/>
  <c r="E270" i="1" s="1"/>
  <c r="D271" i="1"/>
  <c r="D270" i="1" s="1"/>
  <c r="C271" i="1"/>
  <c r="C270" i="1" s="1"/>
  <c r="H269" i="1"/>
  <c r="H268" i="1" s="1"/>
  <c r="G269" i="1"/>
  <c r="G268" i="1" s="1"/>
  <c r="F269" i="1"/>
  <c r="F268" i="1" s="1"/>
  <c r="E269" i="1"/>
  <c r="E268" i="1" s="1"/>
  <c r="D269" i="1"/>
  <c r="D268" i="1" s="1"/>
  <c r="C269" i="1"/>
  <c r="C268" i="1" s="1"/>
  <c r="H267" i="1"/>
  <c r="H266" i="1" s="1"/>
  <c r="G267" i="1"/>
  <c r="G266" i="1" s="1"/>
  <c r="F267" i="1"/>
  <c r="F266" i="1" s="1"/>
  <c r="E267" i="1"/>
  <c r="E266" i="1" s="1"/>
  <c r="D267" i="1"/>
  <c r="D266" i="1" s="1"/>
  <c r="C267" i="1"/>
  <c r="C266" i="1" s="1"/>
  <c r="H265" i="1"/>
  <c r="G265" i="1"/>
  <c r="F265" i="1"/>
  <c r="E265" i="1"/>
  <c r="D265" i="1"/>
  <c r="C265" i="1"/>
  <c r="H263" i="1"/>
  <c r="H262" i="1" s="1"/>
  <c r="G263" i="1"/>
  <c r="G262" i="1" s="1"/>
  <c r="F263" i="1"/>
  <c r="F262" i="1" s="1"/>
  <c r="E263" i="1"/>
  <c r="E262" i="1" s="1"/>
  <c r="D263" i="1"/>
  <c r="D262" i="1" s="1"/>
  <c r="C263" i="1"/>
  <c r="C262" i="1" s="1"/>
  <c r="H261" i="1"/>
  <c r="H260" i="1" s="1"/>
  <c r="G261" i="1"/>
  <c r="G260" i="1" s="1"/>
  <c r="F261" i="1"/>
  <c r="F260" i="1" s="1"/>
  <c r="E261" i="1"/>
  <c r="E260" i="1" s="1"/>
  <c r="D261" i="1"/>
  <c r="D260" i="1" s="1"/>
  <c r="C261" i="1"/>
  <c r="C260" i="1" s="1"/>
  <c r="H259" i="1"/>
  <c r="H258" i="1" s="1"/>
  <c r="G259" i="1"/>
  <c r="G258" i="1" s="1"/>
  <c r="F259" i="1"/>
  <c r="F258" i="1" s="1"/>
  <c r="E259" i="1"/>
  <c r="E258" i="1" s="1"/>
  <c r="D259" i="1"/>
  <c r="D258" i="1" s="1"/>
  <c r="C259" i="1"/>
  <c r="C258" i="1" s="1"/>
  <c r="H257" i="1"/>
  <c r="H256" i="1" s="1"/>
  <c r="G257" i="1"/>
  <c r="G256" i="1" s="1"/>
  <c r="F257" i="1"/>
  <c r="F256" i="1" s="1"/>
  <c r="E257" i="1"/>
  <c r="E256" i="1" s="1"/>
  <c r="D257" i="1"/>
  <c r="D256" i="1" s="1"/>
  <c r="C257" i="1"/>
  <c r="C256" i="1" s="1"/>
  <c r="H255" i="1"/>
  <c r="H254" i="1" s="1"/>
  <c r="G255" i="1"/>
  <c r="G254" i="1" s="1"/>
  <c r="F255" i="1"/>
  <c r="E255" i="1"/>
  <c r="E254" i="1" s="1"/>
  <c r="D255" i="1"/>
  <c r="D254" i="1" s="1"/>
  <c r="C255" i="1"/>
  <c r="C254" i="1" s="1"/>
  <c r="F254" i="1"/>
  <c r="H253" i="1"/>
  <c r="H252" i="1" s="1"/>
  <c r="G253" i="1"/>
  <c r="G252" i="1" s="1"/>
  <c r="F253" i="1"/>
  <c r="F252" i="1" s="1"/>
  <c r="E253" i="1"/>
  <c r="E252" i="1" s="1"/>
  <c r="D253" i="1"/>
  <c r="D252" i="1" s="1"/>
  <c r="C253" i="1"/>
  <c r="C252" i="1" s="1"/>
  <c r="H251" i="1"/>
  <c r="H250" i="1" s="1"/>
  <c r="G251" i="1"/>
  <c r="G250" i="1" s="1"/>
  <c r="F251" i="1"/>
  <c r="F250" i="1" s="1"/>
  <c r="E251" i="1"/>
  <c r="E250" i="1" s="1"/>
  <c r="D251" i="1"/>
  <c r="D250" i="1" s="1"/>
  <c r="C251" i="1"/>
  <c r="C250" i="1" s="1"/>
  <c r="H249" i="1"/>
  <c r="H248" i="1" s="1"/>
  <c r="G249" i="1"/>
  <c r="G248" i="1" s="1"/>
  <c r="F249" i="1"/>
  <c r="F248" i="1" s="1"/>
  <c r="E249" i="1"/>
  <c r="E248" i="1" s="1"/>
  <c r="D249" i="1"/>
  <c r="D248" i="1" s="1"/>
  <c r="C249" i="1"/>
  <c r="C248" i="1" s="1"/>
  <c r="H247" i="1"/>
  <c r="H246" i="1" s="1"/>
  <c r="G247" i="1"/>
  <c r="G246" i="1" s="1"/>
  <c r="F247" i="1"/>
  <c r="F246" i="1" s="1"/>
  <c r="E247" i="1"/>
  <c r="E246" i="1" s="1"/>
  <c r="D247" i="1"/>
  <c r="D246" i="1" s="1"/>
  <c r="C247" i="1"/>
  <c r="C246" i="1" s="1"/>
  <c r="H245" i="1"/>
  <c r="H244" i="1" s="1"/>
  <c r="G245" i="1"/>
  <c r="G244" i="1" s="1"/>
  <c r="F245" i="1"/>
  <c r="F244" i="1" s="1"/>
  <c r="E245" i="1"/>
  <c r="E244" i="1" s="1"/>
  <c r="D245" i="1"/>
  <c r="D244" i="1" s="1"/>
  <c r="C245" i="1"/>
  <c r="C244" i="1" s="1"/>
  <c r="H243" i="1"/>
  <c r="H242" i="1" s="1"/>
  <c r="G243" i="1"/>
  <c r="G242" i="1" s="1"/>
  <c r="F243" i="1"/>
  <c r="F242" i="1" s="1"/>
  <c r="E243" i="1"/>
  <c r="E242" i="1" s="1"/>
  <c r="D243" i="1"/>
  <c r="D242" i="1" s="1"/>
  <c r="C243" i="1"/>
  <c r="C242" i="1" s="1"/>
  <c r="H241" i="1"/>
  <c r="H240" i="1" s="1"/>
  <c r="G241" i="1"/>
  <c r="G240" i="1" s="1"/>
  <c r="F241" i="1"/>
  <c r="F240" i="1" s="1"/>
  <c r="E241" i="1"/>
  <c r="E240" i="1" s="1"/>
  <c r="D241" i="1"/>
  <c r="D240" i="1" s="1"/>
  <c r="C241" i="1"/>
  <c r="C240" i="1" s="1"/>
  <c r="H239" i="1"/>
  <c r="H238" i="1" s="1"/>
  <c r="G239" i="1"/>
  <c r="G238" i="1" s="1"/>
  <c r="F239" i="1"/>
  <c r="F238" i="1" s="1"/>
  <c r="E239" i="1"/>
  <c r="E238" i="1" s="1"/>
  <c r="D239" i="1"/>
  <c r="D238" i="1" s="1"/>
  <c r="C239" i="1"/>
  <c r="C238" i="1" s="1"/>
  <c r="H237" i="1"/>
  <c r="H236" i="1" s="1"/>
  <c r="G237" i="1"/>
  <c r="G236" i="1" s="1"/>
  <c r="F237" i="1"/>
  <c r="F236" i="1" s="1"/>
  <c r="E237" i="1"/>
  <c r="E236" i="1" s="1"/>
  <c r="D237" i="1"/>
  <c r="D236" i="1" s="1"/>
  <c r="C237" i="1"/>
  <c r="C236" i="1" s="1"/>
  <c r="H235" i="1"/>
  <c r="H234" i="1" s="1"/>
  <c r="G235" i="1"/>
  <c r="G234" i="1" s="1"/>
  <c r="F235" i="1"/>
  <c r="F234" i="1" s="1"/>
  <c r="E235" i="1"/>
  <c r="E234" i="1" s="1"/>
  <c r="D235" i="1"/>
  <c r="D234" i="1" s="1"/>
  <c r="C235" i="1"/>
  <c r="C234" i="1" s="1"/>
  <c r="H233" i="1"/>
  <c r="H232" i="1" s="1"/>
  <c r="G233" i="1"/>
  <c r="G232" i="1" s="1"/>
  <c r="F233" i="1"/>
  <c r="F232" i="1" s="1"/>
  <c r="E233" i="1"/>
  <c r="E232" i="1" s="1"/>
  <c r="D233" i="1"/>
  <c r="D232" i="1" s="1"/>
  <c r="C233" i="1"/>
  <c r="C232" i="1" s="1"/>
  <c r="H231" i="1"/>
  <c r="H230" i="1" s="1"/>
  <c r="G231" i="1"/>
  <c r="G230" i="1" s="1"/>
  <c r="F231" i="1"/>
  <c r="F230" i="1" s="1"/>
  <c r="E231" i="1"/>
  <c r="E230" i="1" s="1"/>
  <c r="D231" i="1"/>
  <c r="D230" i="1" s="1"/>
  <c r="C231" i="1"/>
  <c r="C230" i="1" s="1"/>
  <c r="H229" i="1"/>
  <c r="H228" i="1" s="1"/>
  <c r="G229" i="1"/>
  <c r="G228" i="1" s="1"/>
  <c r="F229" i="1"/>
  <c r="F228" i="1" s="1"/>
  <c r="E229" i="1"/>
  <c r="E228" i="1" s="1"/>
  <c r="D229" i="1"/>
  <c r="D228" i="1" s="1"/>
  <c r="C229" i="1"/>
  <c r="C228" i="1" s="1"/>
  <c r="H227" i="1"/>
  <c r="H226" i="1" s="1"/>
  <c r="G227" i="1"/>
  <c r="G226" i="1" s="1"/>
  <c r="F227" i="1"/>
  <c r="F226" i="1" s="1"/>
  <c r="E227" i="1"/>
  <c r="E226" i="1" s="1"/>
  <c r="D227" i="1"/>
  <c r="D226" i="1" s="1"/>
  <c r="C227" i="1"/>
  <c r="C226" i="1" s="1"/>
  <c r="H223" i="1"/>
  <c r="H222" i="1" s="1"/>
  <c r="G223" i="1"/>
  <c r="G222" i="1" s="1"/>
  <c r="F223" i="1"/>
  <c r="F222" i="1" s="1"/>
  <c r="E223" i="1"/>
  <c r="E222" i="1" s="1"/>
  <c r="D223" i="1"/>
  <c r="D222" i="1" s="1"/>
  <c r="C223" i="1"/>
  <c r="C222" i="1" s="1"/>
  <c r="H221" i="1"/>
  <c r="H220" i="1" s="1"/>
  <c r="G221" i="1"/>
  <c r="G220" i="1" s="1"/>
  <c r="F221" i="1"/>
  <c r="F220" i="1" s="1"/>
  <c r="E221" i="1"/>
  <c r="E220" i="1" s="1"/>
  <c r="D221" i="1"/>
  <c r="D220" i="1" s="1"/>
  <c r="C221" i="1"/>
  <c r="C220" i="1" s="1"/>
  <c r="H219" i="1"/>
  <c r="H218" i="1" s="1"/>
  <c r="G219" i="1"/>
  <c r="G218" i="1" s="1"/>
  <c r="F219" i="1"/>
  <c r="F218" i="1" s="1"/>
  <c r="E219" i="1"/>
  <c r="E218" i="1" s="1"/>
  <c r="D219" i="1"/>
  <c r="D218" i="1" s="1"/>
  <c r="C219" i="1"/>
  <c r="C218" i="1" s="1"/>
  <c r="H216" i="1"/>
  <c r="H215" i="1" s="1"/>
  <c r="G216" i="1"/>
  <c r="G215" i="1" s="1"/>
  <c r="F216" i="1"/>
  <c r="F215" i="1" s="1"/>
  <c r="E216" i="1"/>
  <c r="E215" i="1" s="1"/>
  <c r="D216" i="1"/>
  <c r="D215" i="1" s="1"/>
  <c r="C216" i="1"/>
  <c r="C215" i="1" s="1"/>
  <c r="H214" i="1"/>
  <c r="H213" i="1" s="1"/>
  <c r="G214" i="1"/>
  <c r="G213" i="1" s="1"/>
  <c r="F214" i="1"/>
  <c r="F213" i="1" s="1"/>
  <c r="E214" i="1"/>
  <c r="E213" i="1" s="1"/>
  <c r="D214" i="1"/>
  <c r="D213" i="1" s="1"/>
  <c r="C214" i="1"/>
  <c r="C213" i="1" s="1"/>
  <c r="H212" i="1"/>
  <c r="H211" i="1" s="1"/>
  <c r="G212" i="1"/>
  <c r="G211" i="1" s="1"/>
  <c r="F212" i="1"/>
  <c r="F211" i="1" s="1"/>
  <c r="E212" i="1"/>
  <c r="E211" i="1" s="1"/>
  <c r="D212" i="1"/>
  <c r="D211" i="1" s="1"/>
  <c r="C212" i="1"/>
  <c r="C211" i="1" s="1"/>
  <c r="H210" i="1"/>
  <c r="H209" i="1" s="1"/>
  <c r="G210" i="1"/>
  <c r="G209" i="1" s="1"/>
  <c r="F210" i="1"/>
  <c r="F209" i="1" s="1"/>
  <c r="E210" i="1"/>
  <c r="E209" i="1" s="1"/>
  <c r="D210" i="1"/>
  <c r="D209" i="1" s="1"/>
  <c r="C210" i="1"/>
  <c r="C209" i="1" s="1"/>
  <c r="H208" i="1"/>
  <c r="H207" i="1" s="1"/>
  <c r="G208" i="1"/>
  <c r="G207" i="1" s="1"/>
  <c r="F208" i="1"/>
  <c r="F207" i="1" s="1"/>
  <c r="E208" i="1"/>
  <c r="E207" i="1" s="1"/>
  <c r="D208" i="1"/>
  <c r="D207" i="1" s="1"/>
  <c r="C208" i="1"/>
  <c r="C207" i="1" s="1"/>
  <c r="H206" i="1"/>
  <c r="H205" i="1" s="1"/>
  <c r="G206" i="1"/>
  <c r="G205" i="1" s="1"/>
  <c r="F206" i="1"/>
  <c r="F205" i="1" s="1"/>
  <c r="E206" i="1"/>
  <c r="E205" i="1" s="1"/>
  <c r="D206" i="1"/>
  <c r="D205" i="1" s="1"/>
  <c r="C206" i="1"/>
  <c r="C205" i="1" s="1"/>
  <c r="H204" i="1"/>
  <c r="H203" i="1" s="1"/>
  <c r="G204" i="1"/>
  <c r="G203" i="1" s="1"/>
  <c r="F204" i="1"/>
  <c r="F203" i="1" s="1"/>
  <c r="E204" i="1"/>
  <c r="E203" i="1" s="1"/>
  <c r="D204" i="1"/>
  <c r="D203" i="1" s="1"/>
  <c r="C204" i="1"/>
  <c r="C203" i="1" s="1"/>
  <c r="H202" i="1"/>
  <c r="H201" i="1" s="1"/>
  <c r="G202" i="1"/>
  <c r="G201" i="1" s="1"/>
  <c r="F202" i="1"/>
  <c r="F201" i="1" s="1"/>
  <c r="E202" i="1"/>
  <c r="E201" i="1" s="1"/>
  <c r="D202" i="1"/>
  <c r="D201" i="1" s="1"/>
  <c r="C202" i="1"/>
  <c r="C201" i="1" s="1"/>
  <c r="H200" i="1"/>
  <c r="H199" i="1" s="1"/>
  <c r="G200" i="1"/>
  <c r="G199" i="1" s="1"/>
  <c r="F200" i="1"/>
  <c r="F199" i="1" s="1"/>
  <c r="E200" i="1"/>
  <c r="E199" i="1" s="1"/>
  <c r="D200" i="1"/>
  <c r="D199" i="1" s="1"/>
  <c r="C200" i="1"/>
  <c r="C199" i="1" s="1"/>
  <c r="H198" i="1"/>
  <c r="H197" i="1" s="1"/>
  <c r="G198" i="1"/>
  <c r="G197" i="1" s="1"/>
  <c r="F198" i="1"/>
  <c r="F197" i="1" s="1"/>
  <c r="E198" i="1"/>
  <c r="E197" i="1" s="1"/>
  <c r="D198" i="1"/>
  <c r="D197" i="1" s="1"/>
  <c r="C198" i="1"/>
  <c r="C197" i="1" s="1"/>
  <c r="H196" i="1"/>
  <c r="H195" i="1" s="1"/>
  <c r="G196" i="1"/>
  <c r="G195" i="1" s="1"/>
  <c r="F196" i="1"/>
  <c r="F195" i="1" s="1"/>
  <c r="E196" i="1"/>
  <c r="E195" i="1" s="1"/>
  <c r="D196" i="1"/>
  <c r="D195" i="1" s="1"/>
  <c r="C196" i="1"/>
  <c r="C195" i="1" s="1"/>
  <c r="H194" i="1"/>
  <c r="H193" i="1" s="1"/>
  <c r="G194" i="1"/>
  <c r="G193" i="1" s="1"/>
  <c r="F194" i="1"/>
  <c r="F193" i="1" s="1"/>
  <c r="E194" i="1"/>
  <c r="E193" i="1" s="1"/>
  <c r="D194" i="1"/>
  <c r="D193" i="1" s="1"/>
  <c r="C194" i="1"/>
  <c r="C193" i="1" s="1"/>
  <c r="H192" i="1"/>
  <c r="H191" i="1" s="1"/>
  <c r="G192" i="1"/>
  <c r="G191" i="1" s="1"/>
  <c r="F192" i="1"/>
  <c r="F191" i="1" s="1"/>
  <c r="E192" i="1"/>
  <c r="E191" i="1" s="1"/>
  <c r="D192" i="1"/>
  <c r="D191" i="1" s="1"/>
  <c r="C192" i="1"/>
  <c r="C191" i="1" s="1"/>
  <c r="H190" i="1"/>
  <c r="H189" i="1" s="1"/>
  <c r="G190" i="1"/>
  <c r="G189" i="1" s="1"/>
  <c r="F190" i="1"/>
  <c r="F189" i="1" s="1"/>
  <c r="E190" i="1"/>
  <c r="E189" i="1" s="1"/>
  <c r="D190" i="1"/>
  <c r="D189" i="1" s="1"/>
  <c r="C190" i="1"/>
  <c r="C189" i="1" s="1"/>
  <c r="H188" i="1"/>
  <c r="H187" i="1" s="1"/>
  <c r="G188" i="1"/>
  <c r="G187" i="1" s="1"/>
  <c r="F188" i="1"/>
  <c r="F187" i="1" s="1"/>
  <c r="E188" i="1"/>
  <c r="E187" i="1" s="1"/>
  <c r="D188" i="1"/>
  <c r="D187" i="1" s="1"/>
  <c r="C188" i="1"/>
  <c r="C187" i="1" s="1"/>
  <c r="H185" i="1"/>
  <c r="H184" i="1" s="1"/>
  <c r="G185" i="1"/>
  <c r="G184" i="1" s="1"/>
  <c r="F185" i="1"/>
  <c r="F184" i="1" s="1"/>
  <c r="E185" i="1"/>
  <c r="E184" i="1" s="1"/>
  <c r="D185" i="1"/>
  <c r="D184" i="1" s="1"/>
  <c r="C185" i="1"/>
  <c r="C184" i="1" s="1"/>
  <c r="H183" i="1"/>
  <c r="G183" i="1"/>
  <c r="F183" i="1"/>
  <c r="E183" i="1"/>
  <c r="D183" i="1"/>
  <c r="C183" i="1"/>
  <c r="H181" i="1"/>
  <c r="H180" i="1" s="1"/>
  <c r="G181" i="1"/>
  <c r="G180" i="1" s="1"/>
  <c r="F181" i="1"/>
  <c r="E181" i="1"/>
  <c r="E180" i="1" s="1"/>
  <c r="D181" i="1"/>
  <c r="D180" i="1" s="1"/>
  <c r="C181" i="1"/>
  <c r="C180" i="1" s="1"/>
  <c r="F180" i="1"/>
  <c r="H179" i="1"/>
  <c r="H178" i="1" s="1"/>
  <c r="G179" i="1"/>
  <c r="G178" i="1" s="1"/>
  <c r="F179" i="1"/>
  <c r="F178" i="1" s="1"/>
  <c r="E179" i="1"/>
  <c r="E178" i="1" s="1"/>
  <c r="D179" i="1"/>
  <c r="D178" i="1" s="1"/>
  <c r="C179" i="1"/>
  <c r="C178" i="1" s="1"/>
  <c r="H177" i="1"/>
  <c r="H176" i="1" s="1"/>
  <c r="G177" i="1"/>
  <c r="G176" i="1" s="1"/>
  <c r="F177" i="1"/>
  <c r="F176" i="1" s="1"/>
  <c r="E177" i="1"/>
  <c r="E176" i="1" s="1"/>
  <c r="D177" i="1"/>
  <c r="D176" i="1" s="1"/>
  <c r="C177" i="1"/>
  <c r="C176" i="1" s="1"/>
  <c r="H175" i="1"/>
  <c r="H174" i="1" s="1"/>
  <c r="G175" i="1"/>
  <c r="G174" i="1" s="1"/>
  <c r="F175" i="1"/>
  <c r="F174" i="1" s="1"/>
  <c r="E175" i="1"/>
  <c r="E174" i="1" s="1"/>
  <c r="D175" i="1"/>
  <c r="D174" i="1" s="1"/>
  <c r="C175" i="1"/>
  <c r="C174" i="1" s="1"/>
  <c r="H172" i="1"/>
  <c r="H171" i="1" s="1"/>
  <c r="G172" i="1"/>
  <c r="G171" i="1" s="1"/>
  <c r="F172" i="1"/>
  <c r="F171" i="1" s="1"/>
  <c r="E172" i="1"/>
  <c r="E171" i="1" s="1"/>
  <c r="D172" i="1"/>
  <c r="D171" i="1" s="1"/>
  <c r="C172" i="1"/>
  <c r="C171" i="1" s="1"/>
  <c r="H170" i="1"/>
  <c r="H169" i="1" s="1"/>
  <c r="G170" i="1"/>
  <c r="G169" i="1" s="1"/>
  <c r="F170" i="1"/>
  <c r="E170" i="1"/>
  <c r="E169" i="1" s="1"/>
  <c r="D170" i="1"/>
  <c r="D169" i="1" s="1"/>
  <c r="C170" i="1"/>
  <c r="C169" i="1" s="1"/>
  <c r="F169" i="1"/>
  <c r="H167" i="1"/>
  <c r="H166" i="1" s="1"/>
  <c r="G167" i="1"/>
  <c r="G166" i="1" s="1"/>
  <c r="F167" i="1"/>
  <c r="F166" i="1" s="1"/>
  <c r="E167" i="1"/>
  <c r="E166" i="1" s="1"/>
  <c r="D167" i="1"/>
  <c r="D166" i="1" s="1"/>
  <c r="C167" i="1"/>
  <c r="C166" i="1" s="1"/>
  <c r="H165" i="1"/>
  <c r="H164" i="1" s="1"/>
  <c r="G165" i="1"/>
  <c r="G164" i="1" s="1"/>
  <c r="F165" i="1"/>
  <c r="F164" i="1" s="1"/>
  <c r="E165" i="1"/>
  <c r="E164" i="1" s="1"/>
  <c r="D165" i="1"/>
  <c r="D164" i="1" s="1"/>
  <c r="C165" i="1"/>
  <c r="C164" i="1" s="1"/>
  <c r="H163" i="1"/>
  <c r="H162" i="1" s="1"/>
  <c r="G163" i="1"/>
  <c r="G162" i="1" s="1"/>
  <c r="F163" i="1"/>
  <c r="F162" i="1" s="1"/>
  <c r="E163" i="1"/>
  <c r="E162" i="1" s="1"/>
  <c r="D163" i="1"/>
  <c r="D162" i="1" s="1"/>
  <c r="C163" i="1"/>
  <c r="C162" i="1" s="1"/>
  <c r="H160" i="1"/>
  <c r="H159" i="1" s="1"/>
  <c r="G160" i="1"/>
  <c r="G159" i="1" s="1"/>
  <c r="F160" i="1"/>
  <c r="E160" i="1"/>
  <c r="E159" i="1" s="1"/>
  <c r="D160" i="1"/>
  <c r="D159" i="1" s="1"/>
  <c r="C160" i="1"/>
  <c r="C159" i="1" s="1"/>
  <c r="F159" i="1"/>
  <c r="H158" i="1"/>
  <c r="H157" i="1" s="1"/>
  <c r="G158" i="1"/>
  <c r="G157" i="1" s="1"/>
  <c r="F158" i="1"/>
  <c r="F157" i="1" s="1"/>
  <c r="E158" i="1"/>
  <c r="E157" i="1" s="1"/>
  <c r="D158" i="1"/>
  <c r="D157" i="1" s="1"/>
  <c r="C158" i="1"/>
  <c r="C157" i="1" s="1"/>
  <c r="H156" i="1"/>
  <c r="H155" i="1" s="1"/>
  <c r="G156" i="1"/>
  <c r="G155" i="1" s="1"/>
  <c r="F156" i="1"/>
  <c r="E156" i="1"/>
  <c r="D156" i="1"/>
  <c r="D155" i="1" s="1"/>
  <c r="C156" i="1"/>
  <c r="C155" i="1" s="1"/>
  <c r="F155" i="1"/>
  <c r="E155" i="1"/>
  <c r="H154" i="1"/>
  <c r="H153" i="1" s="1"/>
  <c r="G154" i="1"/>
  <c r="G153" i="1" s="1"/>
  <c r="F154" i="1"/>
  <c r="F153" i="1" s="1"/>
  <c r="E154" i="1"/>
  <c r="E153" i="1" s="1"/>
  <c r="D154" i="1"/>
  <c r="D153" i="1" s="1"/>
  <c r="C154" i="1"/>
  <c r="C153" i="1" s="1"/>
  <c r="H151" i="1"/>
  <c r="H150" i="1" s="1"/>
  <c r="G150" i="1"/>
  <c r="F151" i="1"/>
  <c r="F150" i="1" s="1"/>
  <c r="E151" i="1"/>
  <c r="E150" i="1" s="1"/>
  <c r="D151" i="1"/>
  <c r="D150" i="1" s="1"/>
  <c r="C150" i="1"/>
  <c r="H149" i="1"/>
  <c r="H148" i="1" s="1"/>
  <c r="G148" i="1"/>
  <c r="F149" i="1"/>
  <c r="F148" i="1" s="1"/>
  <c r="E149" i="1"/>
  <c r="E148" i="1" s="1"/>
  <c r="D149" i="1"/>
  <c r="D148" i="1" s="1"/>
  <c r="C148" i="1"/>
  <c r="H147" i="1"/>
  <c r="H146" i="1" s="1"/>
  <c r="G147" i="1"/>
  <c r="G146" i="1" s="1"/>
  <c r="F147" i="1"/>
  <c r="F146" i="1" s="1"/>
  <c r="E147" i="1"/>
  <c r="E146" i="1" s="1"/>
  <c r="D147" i="1"/>
  <c r="D146" i="1" s="1"/>
  <c r="C147" i="1"/>
  <c r="C146" i="1" s="1"/>
  <c r="H145" i="1"/>
  <c r="H144" i="1" s="1"/>
  <c r="G145" i="1"/>
  <c r="G144" i="1" s="1"/>
  <c r="F145" i="1"/>
  <c r="F144" i="1" s="1"/>
  <c r="E145" i="1"/>
  <c r="E144" i="1" s="1"/>
  <c r="D145" i="1"/>
  <c r="D144" i="1" s="1"/>
  <c r="C145" i="1"/>
  <c r="C144" i="1" s="1"/>
  <c r="H141" i="1"/>
  <c r="H140" i="1" s="1"/>
  <c r="H139" i="1" s="1"/>
  <c r="G141" i="1"/>
  <c r="G140" i="1" s="1"/>
  <c r="G139" i="1" s="1"/>
  <c r="F141" i="1"/>
  <c r="F140" i="1" s="1"/>
  <c r="F139" i="1" s="1"/>
  <c r="E141" i="1"/>
  <c r="E140" i="1" s="1"/>
  <c r="E139" i="1" s="1"/>
  <c r="D141" i="1"/>
  <c r="D140" i="1" s="1"/>
  <c r="D139" i="1" s="1"/>
  <c r="C141" i="1"/>
  <c r="C140" i="1" s="1"/>
  <c r="C139" i="1" s="1"/>
  <c r="H138" i="1"/>
  <c r="G138" i="1"/>
  <c r="F138" i="1"/>
  <c r="E138" i="1"/>
  <c r="D138" i="1"/>
  <c r="C138" i="1"/>
  <c r="H137" i="1"/>
  <c r="G137" i="1"/>
  <c r="F137" i="1"/>
  <c r="E137" i="1"/>
  <c r="D137" i="1"/>
  <c r="C137" i="1"/>
  <c r="H136" i="1"/>
  <c r="G136" i="1"/>
  <c r="F136" i="1"/>
  <c r="E136" i="1"/>
  <c r="D136" i="1"/>
  <c r="C136" i="1"/>
  <c r="H135" i="1"/>
  <c r="G135" i="1"/>
  <c r="F135" i="1"/>
  <c r="E135" i="1"/>
  <c r="D135" i="1"/>
  <c r="C135" i="1"/>
  <c r="H134" i="1"/>
  <c r="G134" i="1"/>
  <c r="F134" i="1"/>
  <c r="E134" i="1"/>
  <c r="D134" i="1"/>
  <c r="C134" i="1"/>
  <c r="H133" i="1"/>
  <c r="G133" i="1"/>
  <c r="F133" i="1"/>
  <c r="E133" i="1"/>
  <c r="D133" i="1"/>
  <c r="C133" i="1"/>
  <c r="H132" i="1"/>
  <c r="G132" i="1"/>
  <c r="F132" i="1"/>
  <c r="E132" i="1"/>
  <c r="D132" i="1"/>
  <c r="C132" i="1"/>
  <c r="H131" i="1"/>
  <c r="G131" i="1"/>
  <c r="F131" i="1"/>
  <c r="E131" i="1"/>
  <c r="D131" i="1"/>
  <c r="C131" i="1"/>
  <c r="H129" i="1"/>
  <c r="G129" i="1"/>
  <c r="F129" i="1"/>
  <c r="E129" i="1"/>
  <c r="D129" i="1"/>
  <c r="C129" i="1"/>
  <c r="H128" i="1"/>
  <c r="G128" i="1"/>
  <c r="F128" i="1"/>
  <c r="E128" i="1"/>
  <c r="D128" i="1"/>
  <c r="C128" i="1"/>
  <c r="H127" i="1"/>
  <c r="G127" i="1"/>
  <c r="F127" i="1"/>
  <c r="E127" i="1"/>
  <c r="D127" i="1"/>
  <c r="C127" i="1"/>
  <c r="H126" i="1"/>
  <c r="G126" i="1"/>
  <c r="F126" i="1"/>
  <c r="E126" i="1"/>
  <c r="D126" i="1"/>
  <c r="C126" i="1"/>
  <c r="H125" i="1"/>
  <c r="G125" i="1"/>
  <c r="F125" i="1"/>
  <c r="E125" i="1"/>
  <c r="D125" i="1"/>
  <c r="C125" i="1"/>
  <c r="H124" i="1"/>
  <c r="G124" i="1"/>
  <c r="F124" i="1"/>
  <c r="E124" i="1"/>
  <c r="D124" i="1"/>
  <c r="C124" i="1"/>
  <c r="H123" i="1"/>
  <c r="G123" i="1"/>
  <c r="F123" i="1"/>
  <c r="E123" i="1"/>
  <c r="D123" i="1"/>
  <c r="C123" i="1"/>
  <c r="H121" i="1"/>
  <c r="G121" i="1"/>
  <c r="F121" i="1"/>
  <c r="E121" i="1"/>
  <c r="D121" i="1"/>
  <c r="C121" i="1"/>
  <c r="H119" i="1"/>
  <c r="G119" i="1"/>
  <c r="F119" i="1"/>
  <c r="E119" i="1"/>
  <c r="D119" i="1"/>
  <c r="C119" i="1"/>
  <c r="H118" i="1"/>
  <c r="G118" i="1"/>
  <c r="F118" i="1"/>
  <c r="E118" i="1"/>
  <c r="D118" i="1"/>
  <c r="C118" i="1"/>
  <c r="H117" i="1"/>
  <c r="G117" i="1"/>
  <c r="F117" i="1"/>
  <c r="E117" i="1"/>
  <c r="D117" i="1"/>
  <c r="C117" i="1"/>
  <c r="H116" i="1"/>
  <c r="G116" i="1"/>
  <c r="F116" i="1"/>
  <c r="E116" i="1"/>
  <c r="D116" i="1"/>
  <c r="C116" i="1"/>
  <c r="H115" i="1"/>
  <c r="G115" i="1"/>
  <c r="F115" i="1"/>
  <c r="E115" i="1"/>
  <c r="D115" i="1"/>
  <c r="C115" i="1"/>
  <c r="H114" i="1"/>
  <c r="G114" i="1"/>
  <c r="F114" i="1"/>
  <c r="E114" i="1"/>
  <c r="D114" i="1"/>
  <c r="C114" i="1"/>
  <c r="H113" i="1"/>
  <c r="G113" i="1"/>
  <c r="F113" i="1"/>
  <c r="E113" i="1"/>
  <c r="D113" i="1"/>
  <c r="C113" i="1"/>
  <c r="H112" i="1"/>
  <c r="G112" i="1"/>
  <c r="F112" i="1"/>
  <c r="E112" i="1"/>
  <c r="D112" i="1"/>
  <c r="C112" i="1"/>
  <c r="H109" i="1"/>
  <c r="G109" i="1"/>
  <c r="F109" i="1"/>
  <c r="E109" i="1"/>
  <c r="D109" i="1"/>
  <c r="C109" i="1"/>
  <c r="H108" i="1"/>
  <c r="G108" i="1"/>
  <c r="F108" i="1"/>
  <c r="E108" i="1"/>
  <c r="D108" i="1"/>
  <c r="C108" i="1"/>
  <c r="H106" i="1"/>
  <c r="G106" i="1"/>
  <c r="F106" i="1"/>
  <c r="E106" i="1"/>
  <c r="D106" i="1"/>
  <c r="C106" i="1"/>
  <c r="H105" i="1"/>
  <c r="G105" i="1"/>
  <c r="F105" i="1"/>
  <c r="E105" i="1"/>
  <c r="D105" i="1"/>
  <c r="C105" i="1"/>
  <c r="H104" i="1"/>
  <c r="G104" i="1"/>
  <c r="F104" i="1"/>
  <c r="E104" i="1"/>
  <c r="D104" i="1"/>
  <c r="C104" i="1"/>
  <c r="H103" i="1"/>
  <c r="G103" i="1"/>
  <c r="F103" i="1"/>
  <c r="E103" i="1"/>
  <c r="D103" i="1"/>
  <c r="C103" i="1"/>
  <c r="H101" i="1"/>
  <c r="H100" i="1" s="1"/>
  <c r="G101" i="1"/>
  <c r="G100" i="1" s="1"/>
  <c r="F101" i="1"/>
  <c r="F100" i="1" s="1"/>
  <c r="E101" i="1"/>
  <c r="E100" i="1" s="1"/>
  <c r="D101" i="1"/>
  <c r="D100" i="1" s="1"/>
  <c r="C101" i="1"/>
  <c r="C100" i="1" s="1"/>
  <c r="H99" i="1"/>
  <c r="H98" i="1" s="1"/>
  <c r="G99" i="1"/>
  <c r="G98" i="1" s="1"/>
  <c r="F99" i="1"/>
  <c r="F98" i="1" s="1"/>
  <c r="E99" i="1"/>
  <c r="E98" i="1" s="1"/>
  <c r="D99" i="1"/>
  <c r="D98" i="1" s="1"/>
  <c r="C99" i="1"/>
  <c r="C98" i="1" s="1"/>
  <c r="H97" i="1"/>
  <c r="G97" i="1"/>
  <c r="F97" i="1"/>
  <c r="E97" i="1"/>
  <c r="D97" i="1"/>
  <c r="C97" i="1"/>
  <c r="H96" i="1"/>
  <c r="G96" i="1"/>
  <c r="F96" i="1"/>
  <c r="E96" i="1"/>
  <c r="D96" i="1"/>
  <c r="C96" i="1"/>
  <c r="H95" i="1"/>
  <c r="G95" i="1"/>
  <c r="F95" i="1"/>
  <c r="E95" i="1"/>
  <c r="D95" i="1"/>
  <c r="C95" i="1"/>
  <c r="H93" i="1"/>
  <c r="G93" i="1"/>
  <c r="F93" i="1"/>
  <c r="E93" i="1"/>
  <c r="D93" i="1"/>
  <c r="C93" i="1"/>
  <c r="H92" i="1"/>
  <c r="G92" i="1"/>
  <c r="F92" i="1"/>
  <c r="E92" i="1"/>
  <c r="D92" i="1"/>
  <c r="C92" i="1"/>
  <c r="H91" i="1"/>
  <c r="G91" i="1"/>
  <c r="F91" i="1"/>
  <c r="E91" i="1"/>
  <c r="D91" i="1"/>
  <c r="C91" i="1"/>
  <c r="H90" i="1"/>
  <c r="G90" i="1"/>
  <c r="F90" i="1"/>
  <c r="E90" i="1"/>
  <c r="D90" i="1"/>
  <c r="C90" i="1"/>
  <c r="H89" i="1"/>
  <c r="G89" i="1"/>
  <c r="F89" i="1"/>
  <c r="E89" i="1"/>
  <c r="D89" i="1"/>
  <c r="C89" i="1"/>
  <c r="H88" i="1"/>
  <c r="G88" i="1"/>
  <c r="F88" i="1"/>
  <c r="E88" i="1"/>
  <c r="D88" i="1"/>
  <c r="C88" i="1"/>
  <c r="H87" i="1"/>
  <c r="G87" i="1"/>
  <c r="F87" i="1"/>
  <c r="E87" i="1"/>
  <c r="D87" i="1"/>
  <c r="C87" i="1"/>
  <c r="H86" i="1"/>
  <c r="G86" i="1"/>
  <c r="F86" i="1"/>
  <c r="E86" i="1"/>
  <c r="D86" i="1"/>
  <c r="C86" i="1"/>
  <c r="H83" i="1"/>
  <c r="H82" i="1" s="1"/>
  <c r="G83" i="1"/>
  <c r="G82" i="1" s="1"/>
  <c r="F83" i="1"/>
  <c r="F82" i="1" s="1"/>
  <c r="E83" i="1"/>
  <c r="E82" i="1" s="1"/>
  <c r="D83" i="1"/>
  <c r="D82" i="1" s="1"/>
  <c r="C83" i="1"/>
  <c r="C82" i="1" s="1"/>
  <c r="H81" i="1"/>
  <c r="H80" i="1" s="1"/>
  <c r="G81" i="1"/>
  <c r="G80" i="1" s="1"/>
  <c r="F81" i="1"/>
  <c r="F80" i="1" s="1"/>
  <c r="E81" i="1"/>
  <c r="E80" i="1" s="1"/>
  <c r="D81" i="1"/>
  <c r="D80" i="1" s="1"/>
  <c r="C81" i="1"/>
  <c r="C80" i="1" s="1"/>
  <c r="H79" i="1"/>
  <c r="H78" i="1" s="1"/>
  <c r="G79" i="1"/>
  <c r="G78" i="1" s="1"/>
  <c r="F79" i="1"/>
  <c r="F78" i="1" s="1"/>
  <c r="E79" i="1"/>
  <c r="E78" i="1" s="1"/>
  <c r="D79" i="1"/>
  <c r="D78" i="1" s="1"/>
  <c r="C79" i="1"/>
  <c r="C78" i="1" s="1"/>
  <c r="H77" i="1"/>
  <c r="H76" i="1" s="1"/>
  <c r="G77" i="1"/>
  <c r="G76" i="1" s="1"/>
  <c r="F77" i="1"/>
  <c r="F76" i="1" s="1"/>
  <c r="E77" i="1"/>
  <c r="E76" i="1" s="1"/>
  <c r="D77" i="1"/>
  <c r="D76" i="1" s="1"/>
  <c r="C77" i="1"/>
  <c r="C76" i="1" s="1"/>
  <c r="H75" i="1"/>
  <c r="H74" i="1" s="1"/>
  <c r="G75" i="1"/>
  <c r="G74" i="1" s="1"/>
  <c r="F75" i="1"/>
  <c r="F74" i="1" s="1"/>
  <c r="E75" i="1"/>
  <c r="E74" i="1" s="1"/>
  <c r="D75" i="1"/>
  <c r="D74" i="1" s="1"/>
  <c r="C75" i="1"/>
  <c r="C74" i="1" s="1"/>
  <c r="H73" i="1"/>
  <c r="H72" i="1" s="1"/>
  <c r="G73" i="1"/>
  <c r="G72" i="1" s="1"/>
  <c r="F73" i="1"/>
  <c r="F72" i="1" s="1"/>
  <c r="E73" i="1"/>
  <c r="E72" i="1" s="1"/>
  <c r="D73" i="1"/>
  <c r="D72" i="1" s="1"/>
  <c r="C73" i="1"/>
  <c r="C72" i="1" s="1"/>
  <c r="H71" i="1"/>
  <c r="H70" i="1" s="1"/>
  <c r="G71" i="1"/>
  <c r="G70" i="1" s="1"/>
  <c r="F71" i="1"/>
  <c r="F70" i="1" s="1"/>
  <c r="E71" i="1"/>
  <c r="E70" i="1" s="1"/>
  <c r="D71" i="1"/>
  <c r="D70" i="1" s="1"/>
  <c r="C71" i="1"/>
  <c r="C70" i="1" s="1"/>
  <c r="H63" i="1"/>
  <c r="H62" i="1" s="1"/>
  <c r="G63" i="1"/>
  <c r="G62" i="1" s="1"/>
  <c r="F63" i="1"/>
  <c r="E63" i="1"/>
  <c r="E62" i="1" s="1"/>
  <c r="D63" i="1"/>
  <c r="D62" i="1" s="1"/>
  <c r="C63" i="1"/>
  <c r="C62" i="1" s="1"/>
  <c r="F62" i="1"/>
  <c r="H67" i="1"/>
  <c r="H66" i="1" s="1"/>
  <c r="G67" i="1"/>
  <c r="G66" i="1" s="1"/>
  <c r="F67" i="1"/>
  <c r="F66" i="1" s="1"/>
  <c r="E67" i="1"/>
  <c r="E66" i="1" s="1"/>
  <c r="D67" i="1"/>
  <c r="D66" i="1" s="1"/>
  <c r="C67" i="1"/>
  <c r="C66" i="1" s="1"/>
  <c r="H65" i="1"/>
  <c r="H64" i="1" s="1"/>
  <c r="G65" i="1"/>
  <c r="G64" i="1" s="1"/>
  <c r="F65" i="1"/>
  <c r="F64" i="1" s="1"/>
  <c r="E65" i="1"/>
  <c r="E64" i="1" s="1"/>
  <c r="D65" i="1"/>
  <c r="D64" i="1" s="1"/>
  <c r="C65" i="1"/>
  <c r="C64" i="1" s="1"/>
  <c r="H60" i="1"/>
  <c r="H59" i="1" s="1"/>
  <c r="H58" i="1" s="1"/>
  <c r="G60" i="1"/>
  <c r="G59" i="1" s="1"/>
  <c r="G58" i="1" s="1"/>
  <c r="F60" i="1"/>
  <c r="F59" i="1" s="1"/>
  <c r="F58" i="1" s="1"/>
  <c r="E60" i="1"/>
  <c r="E59" i="1" s="1"/>
  <c r="E58" i="1" s="1"/>
  <c r="D60" i="1"/>
  <c r="D59" i="1" s="1"/>
  <c r="D58" i="1" s="1"/>
  <c r="C60" i="1"/>
  <c r="C59" i="1" s="1"/>
  <c r="C58" i="1" s="1"/>
  <c r="H57" i="1"/>
  <c r="H56" i="1" s="1"/>
  <c r="G57" i="1"/>
  <c r="G56" i="1" s="1"/>
  <c r="F57" i="1"/>
  <c r="F56" i="1" s="1"/>
  <c r="E57" i="1"/>
  <c r="E56" i="1" s="1"/>
  <c r="D57" i="1"/>
  <c r="D56" i="1" s="1"/>
  <c r="C57" i="1"/>
  <c r="C56" i="1" s="1"/>
  <c r="H55" i="1"/>
  <c r="H54" i="1" s="1"/>
  <c r="G55" i="1"/>
  <c r="G54" i="1" s="1"/>
  <c r="F55" i="1"/>
  <c r="F54" i="1" s="1"/>
  <c r="E55" i="1"/>
  <c r="E54" i="1" s="1"/>
  <c r="D55" i="1"/>
  <c r="D54" i="1" s="1"/>
  <c r="C55" i="1"/>
  <c r="C54" i="1" s="1"/>
  <c r="H51" i="1"/>
  <c r="H50" i="1" s="1"/>
  <c r="H49" i="1" s="1"/>
  <c r="G51" i="1"/>
  <c r="G50" i="1" s="1"/>
  <c r="G49" i="1" s="1"/>
  <c r="F51" i="1"/>
  <c r="F50" i="1" s="1"/>
  <c r="F49" i="1" s="1"/>
  <c r="E51" i="1"/>
  <c r="E50" i="1" s="1"/>
  <c r="E49" i="1" s="1"/>
  <c r="D51" i="1"/>
  <c r="D50" i="1" s="1"/>
  <c r="D49" i="1" s="1"/>
  <c r="C51" i="1"/>
  <c r="C50" i="1" s="1"/>
  <c r="C49" i="1" s="1"/>
  <c r="H48" i="1"/>
  <c r="H47" i="1" s="1"/>
  <c r="G48" i="1"/>
  <c r="G47" i="1" s="1"/>
  <c r="F48" i="1"/>
  <c r="F47" i="1" s="1"/>
  <c r="E48" i="1"/>
  <c r="E47" i="1" s="1"/>
  <c r="D48" i="1"/>
  <c r="D47" i="1" s="1"/>
  <c r="C48" i="1"/>
  <c r="C47" i="1" s="1"/>
  <c r="H46" i="1"/>
  <c r="H45" i="1" s="1"/>
  <c r="G46" i="1"/>
  <c r="G45" i="1" s="1"/>
  <c r="F46" i="1"/>
  <c r="F45" i="1" s="1"/>
  <c r="E46" i="1"/>
  <c r="E45" i="1" s="1"/>
  <c r="D46" i="1"/>
  <c r="D45" i="1" s="1"/>
  <c r="C46" i="1"/>
  <c r="C45" i="1" s="1"/>
  <c r="H44" i="1"/>
  <c r="H43" i="1" s="1"/>
  <c r="G44" i="1"/>
  <c r="G43" i="1" s="1"/>
  <c r="F44" i="1"/>
  <c r="F43" i="1" s="1"/>
  <c r="E44" i="1"/>
  <c r="E43" i="1" s="1"/>
  <c r="D44" i="1"/>
  <c r="D43" i="1" s="1"/>
  <c r="C44" i="1"/>
  <c r="C43" i="1" s="1"/>
  <c r="H42" i="1"/>
  <c r="H41" i="1" s="1"/>
  <c r="G42" i="1"/>
  <c r="G41" i="1" s="1"/>
  <c r="F42" i="1"/>
  <c r="F41" i="1" s="1"/>
  <c r="E42" i="1"/>
  <c r="E41" i="1" s="1"/>
  <c r="D42" i="1"/>
  <c r="D41" i="1" s="1"/>
  <c r="C42" i="1"/>
  <c r="C41" i="1" s="1"/>
  <c r="H39" i="1"/>
  <c r="H38" i="1" s="1"/>
  <c r="G39" i="1"/>
  <c r="G38" i="1" s="1"/>
  <c r="F39" i="1"/>
  <c r="F38" i="1" s="1"/>
  <c r="E39" i="1"/>
  <c r="E38" i="1" s="1"/>
  <c r="D39" i="1"/>
  <c r="D38" i="1" s="1"/>
  <c r="C39" i="1"/>
  <c r="C38" i="1" s="1"/>
  <c r="H37" i="1"/>
  <c r="H36" i="1" s="1"/>
  <c r="G37" i="1"/>
  <c r="G36" i="1" s="1"/>
  <c r="F37" i="1"/>
  <c r="F36" i="1" s="1"/>
  <c r="E37" i="1"/>
  <c r="E36" i="1" s="1"/>
  <c r="D37" i="1"/>
  <c r="D36" i="1" s="1"/>
  <c r="C37" i="1"/>
  <c r="C36" i="1" s="1"/>
  <c r="H35" i="1"/>
  <c r="H34" i="1" s="1"/>
  <c r="G35" i="1"/>
  <c r="G34" i="1" s="1"/>
  <c r="F35" i="1"/>
  <c r="F34" i="1" s="1"/>
  <c r="E35" i="1"/>
  <c r="E34" i="1" s="1"/>
  <c r="D35" i="1"/>
  <c r="D34" i="1" s="1"/>
  <c r="C35" i="1"/>
  <c r="C34" i="1" s="1"/>
  <c r="H33" i="1"/>
  <c r="H32" i="1" s="1"/>
  <c r="G33" i="1"/>
  <c r="G32" i="1" s="1"/>
  <c r="F33" i="1"/>
  <c r="F32" i="1" s="1"/>
  <c r="E33" i="1"/>
  <c r="E32" i="1" s="1"/>
  <c r="D33" i="1"/>
  <c r="D32" i="1" s="1"/>
  <c r="C33" i="1"/>
  <c r="C32" i="1" s="1"/>
  <c r="H30" i="1"/>
  <c r="G30" i="1"/>
  <c r="F30" i="1"/>
  <c r="E30" i="1"/>
  <c r="D30" i="1"/>
  <c r="C30" i="1"/>
  <c r="H28" i="1"/>
  <c r="G28" i="1"/>
  <c r="F28" i="1"/>
  <c r="E28" i="1"/>
  <c r="D28" i="1"/>
  <c r="C28" i="1"/>
  <c r="H27" i="1"/>
  <c r="G27" i="1"/>
  <c r="F27" i="1"/>
  <c r="E27" i="1"/>
  <c r="D27" i="1"/>
  <c r="C27" i="1"/>
  <c r="H26" i="1"/>
  <c r="G26" i="1"/>
  <c r="F26" i="1"/>
  <c r="E26" i="1"/>
  <c r="D26" i="1"/>
  <c r="C26" i="1"/>
  <c r="H23" i="1"/>
  <c r="H22" i="1" s="1"/>
  <c r="G23" i="1"/>
  <c r="G22" i="1" s="1"/>
  <c r="F23" i="1"/>
  <c r="F22" i="1" s="1"/>
  <c r="E23" i="1"/>
  <c r="E22" i="1" s="1"/>
  <c r="D23" i="1"/>
  <c r="D22" i="1" s="1"/>
  <c r="C23" i="1"/>
  <c r="C22" i="1" s="1"/>
  <c r="H21" i="1"/>
  <c r="G21" i="1"/>
  <c r="F21" i="1"/>
  <c r="E21" i="1"/>
  <c r="D21" i="1"/>
  <c r="C21" i="1"/>
  <c r="H18" i="1"/>
  <c r="H17" i="1" s="1"/>
  <c r="H16" i="1" s="1"/>
  <c r="G18" i="1"/>
  <c r="G17" i="1" s="1"/>
  <c r="G16" i="1" s="1"/>
  <c r="F18" i="1"/>
  <c r="F17" i="1" s="1"/>
  <c r="F16" i="1" s="1"/>
  <c r="E18" i="1"/>
  <c r="E17" i="1" s="1"/>
  <c r="E16" i="1" s="1"/>
  <c r="D18" i="1"/>
  <c r="D17" i="1" s="1"/>
  <c r="D16" i="1" s="1"/>
  <c r="C18" i="1"/>
  <c r="C17" i="1" s="1"/>
  <c r="C16" i="1" s="1"/>
  <c r="H15" i="1"/>
  <c r="H14" i="1" s="1"/>
  <c r="H13" i="1" s="1"/>
  <c r="G15" i="1"/>
  <c r="G14" i="1" s="1"/>
  <c r="G13" i="1" s="1"/>
  <c r="F15" i="1"/>
  <c r="F14" i="1" s="1"/>
  <c r="F13" i="1" s="1"/>
  <c r="E15" i="1"/>
  <c r="E14" i="1" s="1"/>
  <c r="E13" i="1" s="1"/>
  <c r="D15" i="1"/>
  <c r="D14" i="1" s="1"/>
  <c r="D13" i="1" s="1"/>
  <c r="C15" i="1"/>
  <c r="C14" i="1" s="1"/>
  <c r="C13" i="1" s="1"/>
  <c r="H12" i="1"/>
  <c r="H11" i="1" s="1"/>
  <c r="H10" i="1" s="1"/>
  <c r="G12" i="1"/>
  <c r="G11" i="1" s="1"/>
  <c r="G10" i="1" s="1"/>
  <c r="F12" i="1"/>
  <c r="F11" i="1" s="1"/>
  <c r="F10" i="1" s="1"/>
  <c r="E12" i="1"/>
  <c r="E11" i="1" s="1"/>
  <c r="E10" i="1" s="1"/>
  <c r="D12" i="1"/>
  <c r="D11" i="1" s="1"/>
  <c r="D10" i="1" s="1"/>
  <c r="C12" i="1"/>
  <c r="C11" i="1" s="1"/>
  <c r="C10" i="1" s="1"/>
  <c r="D31" i="1" l="1"/>
  <c r="H31" i="1"/>
  <c r="E31" i="1"/>
  <c r="C53" i="1"/>
  <c r="G53" i="1"/>
  <c r="F31" i="1"/>
  <c r="C31" i="1"/>
  <c r="G31" i="1"/>
  <c r="C40" i="1"/>
  <c r="G40" i="1"/>
  <c r="D40" i="1"/>
  <c r="H40" i="1"/>
  <c r="E40" i="1"/>
  <c r="F40" i="1"/>
  <c r="D53" i="1"/>
  <c r="F61" i="1"/>
  <c r="G69" i="1"/>
  <c r="E53" i="1"/>
  <c r="H53" i="1"/>
  <c r="C69" i="1"/>
  <c r="F53" i="1"/>
  <c r="D61" i="1"/>
  <c r="H61" i="1"/>
  <c r="E61" i="1"/>
  <c r="C61" i="1"/>
  <c r="G61" i="1"/>
  <c r="E69" i="1"/>
  <c r="F69" i="1"/>
  <c r="D69" i="1"/>
  <c r="H69" i="1"/>
  <c r="D143" i="1"/>
  <c r="H143" i="1"/>
  <c r="C143" i="1"/>
  <c r="G143" i="1"/>
  <c r="E143" i="1"/>
  <c r="C186" i="1"/>
  <c r="G186" i="1"/>
  <c r="F143" i="1"/>
  <c r="F161" i="1"/>
  <c r="C161" i="1"/>
  <c r="G161" i="1"/>
  <c r="D161" i="1"/>
  <c r="H161" i="1"/>
  <c r="E161" i="1"/>
  <c r="D186" i="1"/>
  <c r="H186" i="1"/>
  <c r="F186" i="1"/>
  <c r="E186" i="1"/>
  <c r="F217" i="1"/>
  <c r="C217" i="1"/>
  <c r="G217" i="1"/>
  <c r="D217" i="1"/>
  <c r="H217" i="1"/>
  <c r="E217" i="1"/>
  <c r="E340" i="1"/>
  <c r="H25" i="1"/>
  <c r="F328" i="1"/>
  <c r="C357" i="1"/>
  <c r="G357" i="1"/>
  <c r="F340" i="1"/>
  <c r="D357" i="1"/>
  <c r="H357" i="1"/>
  <c r="E374" i="1"/>
  <c r="F122" i="1"/>
  <c r="E328" i="1"/>
  <c r="C328" i="1"/>
  <c r="G328" i="1"/>
  <c r="H120" i="1"/>
  <c r="D130" i="1"/>
  <c r="H130" i="1"/>
  <c r="D328" i="1"/>
  <c r="H328" i="1"/>
  <c r="C340" i="1"/>
  <c r="D340" i="1"/>
  <c r="H340" i="1"/>
  <c r="G340" i="1"/>
  <c r="F357" i="1"/>
  <c r="E357" i="1"/>
  <c r="H20" i="1"/>
  <c r="H19" i="1" s="1"/>
  <c r="D374" i="1"/>
  <c r="H374" i="1"/>
  <c r="F374" i="1"/>
  <c r="C374" i="1"/>
  <c r="G374" i="1"/>
  <c r="C395" i="1"/>
  <c r="G395" i="1"/>
  <c r="E395" i="1"/>
  <c r="F395" i="1"/>
  <c r="F25" i="1"/>
  <c r="H29" i="1"/>
  <c r="G152" i="1"/>
  <c r="D395" i="1"/>
  <c r="H395" i="1"/>
  <c r="F436" i="1"/>
  <c r="F20" i="1"/>
  <c r="F19" i="1" s="1"/>
  <c r="D20" i="1"/>
  <c r="D19" i="1" s="1"/>
  <c r="F444" i="1"/>
  <c r="E409" i="1"/>
  <c r="E408" i="1" s="1"/>
  <c r="C411" i="1"/>
  <c r="G411" i="1"/>
  <c r="E436" i="1"/>
  <c r="G29" i="1"/>
  <c r="D411" i="1"/>
  <c r="F29" i="1"/>
  <c r="D29" i="1"/>
  <c r="D182" i="1"/>
  <c r="D173" i="1" s="1"/>
  <c r="F411" i="1"/>
  <c r="H411" i="1"/>
  <c r="C182" i="1"/>
  <c r="C173" i="1" s="1"/>
  <c r="E411" i="1"/>
  <c r="C431" i="1"/>
  <c r="C430" i="1" s="1"/>
  <c r="G431" i="1"/>
  <c r="G430" i="1" s="1"/>
  <c r="E25" i="1"/>
  <c r="E29" i="1"/>
  <c r="C29" i="1"/>
  <c r="H102" i="1"/>
  <c r="G168" i="1"/>
  <c r="H264" i="1"/>
  <c r="H225" i="1" s="1"/>
  <c r="E20" i="1"/>
  <c r="E19" i="1" s="1"/>
  <c r="E85" i="1"/>
  <c r="E102" i="1"/>
  <c r="C152" i="1"/>
  <c r="F168" i="1"/>
  <c r="E264" i="1"/>
  <c r="E225" i="1" s="1"/>
  <c r="H85" i="1"/>
  <c r="F102" i="1"/>
  <c r="D102" i="1"/>
  <c r="F107" i="1"/>
  <c r="C111" i="1"/>
  <c r="G111" i="1"/>
  <c r="C120" i="1"/>
  <c r="G120" i="1"/>
  <c r="E120" i="1"/>
  <c r="F152" i="1"/>
  <c r="C168" i="1"/>
  <c r="F264" i="1"/>
  <c r="F225" i="1" s="1"/>
  <c r="D264" i="1"/>
  <c r="D225" i="1" s="1"/>
  <c r="D315" i="1"/>
  <c r="D431" i="1"/>
  <c r="D430" i="1" s="1"/>
  <c r="H431" i="1"/>
  <c r="H430" i="1" s="1"/>
  <c r="E315" i="1"/>
  <c r="E431" i="1"/>
  <c r="E430" i="1" s="1"/>
  <c r="C25" i="1"/>
  <c r="C24" i="1" s="1"/>
  <c r="F120" i="1"/>
  <c r="D120" i="1"/>
  <c r="G182" i="1"/>
  <c r="G173" i="1" s="1"/>
  <c r="D408" i="1"/>
  <c r="H408" i="1"/>
  <c r="G436" i="1"/>
  <c r="C20" i="1"/>
  <c r="C19" i="1" s="1"/>
  <c r="D168" i="1"/>
  <c r="H168" i="1"/>
  <c r="E130" i="1"/>
  <c r="G20" i="1"/>
  <c r="G19" i="1" s="1"/>
  <c r="G25" i="1"/>
  <c r="C94" i="1"/>
  <c r="G94" i="1"/>
  <c r="C122" i="1"/>
  <c r="G122" i="1"/>
  <c r="F85" i="1"/>
  <c r="D85" i="1"/>
  <c r="F94" i="1"/>
  <c r="C107" i="1"/>
  <c r="G107" i="1"/>
  <c r="F111" i="1"/>
  <c r="D122" i="1"/>
  <c r="H122" i="1"/>
  <c r="C408" i="1"/>
  <c r="G408" i="1"/>
  <c r="H298" i="1"/>
  <c r="H315" i="1"/>
  <c r="F315" i="1"/>
  <c r="E168" i="1"/>
  <c r="F182" i="1"/>
  <c r="F173" i="1" s="1"/>
  <c r="G315" i="1"/>
  <c r="D25" i="1"/>
  <c r="D24" i="1" s="1"/>
  <c r="E94" i="1"/>
  <c r="E107" i="1"/>
  <c r="E111" i="1"/>
  <c r="C130" i="1"/>
  <c r="G130" i="1"/>
  <c r="E182" i="1"/>
  <c r="E173" i="1" s="1"/>
  <c r="C264" i="1"/>
  <c r="C225" i="1" s="1"/>
  <c r="G264" i="1"/>
  <c r="G225" i="1" s="1"/>
  <c r="C298" i="1"/>
  <c r="F298" i="1"/>
  <c r="D298" i="1"/>
  <c r="C85" i="1"/>
  <c r="G85" i="1"/>
  <c r="D94" i="1"/>
  <c r="H94" i="1"/>
  <c r="C102" i="1"/>
  <c r="G102" i="1"/>
  <c r="D107" i="1"/>
  <c r="H107" i="1"/>
  <c r="D111" i="1"/>
  <c r="H111" i="1"/>
  <c r="E122" i="1"/>
  <c r="F130" i="1"/>
  <c r="H182" i="1"/>
  <c r="H173" i="1" s="1"/>
  <c r="E298" i="1"/>
  <c r="C444" i="1"/>
  <c r="F431" i="1"/>
  <c r="F430" i="1" s="1"/>
  <c r="C436" i="1"/>
  <c r="D436" i="1"/>
  <c r="H436" i="1"/>
  <c r="E444" i="1"/>
  <c r="G444" i="1"/>
  <c r="D152" i="1"/>
  <c r="H152" i="1"/>
  <c r="E152" i="1"/>
  <c r="C315" i="1"/>
  <c r="D444" i="1"/>
  <c r="H444" i="1"/>
  <c r="G298" i="1"/>
  <c r="C9" i="1" l="1"/>
  <c r="D9" i="1"/>
  <c r="G24" i="1"/>
  <c r="G9" i="1" s="1"/>
  <c r="E24" i="1"/>
  <c r="E9" i="1" s="1"/>
  <c r="F24" i="1"/>
  <c r="F9" i="1" s="1"/>
  <c r="H24" i="1"/>
  <c r="H9" i="1" s="1"/>
  <c r="H110" i="1"/>
  <c r="D110" i="1"/>
  <c r="E110" i="1"/>
  <c r="F110" i="1"/>
  <c r="C110" i="1"/>
  <c r="G110" i="1"/>
  <c r="H52" i="1"/>
  <c r="E52" i="1"/>
  <c r="F84" i="1"/>
  <c r="D52" i="1"/>
  <c r="C52" i="1"/>
  <c r="F52" i="1"/>
  <c r="E339" i="1"/>
  <c r="H224" i="1"/>
  <c r="D84" i="1"/>
  <c r="G84" i="1"/>
  <c r="C84" i="1"/>
  <c r="E84" i="1"/>
  <c r="H84" i="1"/>
  <c r="G52" i="1"/>
  <c r="E142" i="1"/>
  <c r="F224" i="1"/>
  <c r="F339" i="1"/>
  <c r="C142" i="1"/>
  <c r="C339" i="1"/>
  <c r="G339" i="1"/>
  <c r="D339" i="1"/>
  <c r="H142" i="1"/>
  <c r="D224" i="1"/>
  <c r="F142" i="1"/>
  <c r="H339" i="1"/>
  <c r="E224" i="1"/>
  <c r="G224" i="1"/>
  <c r="D142" i="1"/>
  <c r="C224" i="1"/>
  <c r="G142" i="1"/>
  <c r="H68" i="1" l="1"/>
  <c r="F68" i="1"/>
  <c r="G68" i="1"/>
  <c r="G453" i="1" s="1"/>
  <c r="C68" i="1"/>
  <c r="E68" i="1"/>
  <c r="D68" i="1"/>
  <c r="D453" i="1" s="1"/>
  <c r="H453" i="1" l="1"/>
  <c r="E453" i="1"/>
  <c r="F453" i="1"/>
  <c r="C453" i="1"/>
</calcChain>
</file>

<file path=xl/sharedStrings.xml><?xml version="1.0" encoding="utf-8"?>
<sst xmlns="http://schemas.openxmlformats.org/spreadsheetml/2006/main" count="863" uniqueCount="361">
  <si>
    <t xml:space="preserve"> Приложение № 11</t>
  </si>
  <si>
    <t>от _______________  № _______</t>
  </si>
  <si>
    <t/>
  </si>
  <si>
    <t xml:space="preserve">Распределение бюджетных ассигнований  бюджета ЗАТО г. Североморск на реализацию муниципальных программ ЗАТО г. Североморск на 2019 год </t>
  </si>
  <si>
    <t>рублей</t>
  </si>
  <si>
    <t>Код</t>
  </si>
  <si>
    <t>Наименование</t>
  </si>
  <si>
    <t>Сумма</t>
  </si>
  <si>
    <t>в том числе за счет средств бюджетов других уровней</t>
  </si>
  <si>
    <t>Изменения</t>
  </si>
  <si>
    <t>Муниципальная программа "Улучшение качества и  безопасности жизни населения"</t>
  </si>
  <si>
    <t xml:space="preserve">Подпрограмма "Молодежь Североморска" </t>
  </si>
  <si>
    <t>01101М2990</t>
  </si>
  <si>
    <t>Прочие направления расходов муниципальных программ</t>
  </si>
  <si>
    <t>701</t>
  </si>
  <si>
    <t>Администрация ЗАТО г. Североморск</t>
  </si>
  <si>
    <t xml:space="preserve">Подпрограмма "Развитие физической культуры и спорта и формирование здорового образа жизни в ЗАТО г. Североморск" </t>
  </si>
  <si>
    <t>01201М2990</t>
  </si>
  <si>
    <t>Подпрограмма "Профилактика наркомании, алкоголизма и токсикомании в ЗАТО г. Североморск"</t>
  </si>
  <si>
    <t>01301М2990</t>
  </si>
  <si>
    <t xml:space="preserve">Подпрограмма "Дополнительные меры социальной поддержки отдельных категорий граждан ЗАТО г. Североморск" </t>
  </si>
  <si>
    <t>01401М8800</t>
  </si>
  <si>
    <t>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</si>
  <si>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703</t>
  </si>
  <si>
    <t>Управление финансов администрации ЗАТО г. Североморск</t>
  </si>
  <si>
    <t>707</t>
  </si>
  <si>
    <t>Управление образования администрации ЗАТО г. Североморск</t>
  </si>
  <si>
    <t>709</t>
  </si>
  <si>
    <t>Управление культуры и международных связей администрации ЗАТО г. Североморск</t>
  </si>
  <si>
    <t>731</t>
  </si>
  <si>
    <t>Комитет по развитию городского хозяйства администрации ЗАТО г. Североморск</t>
  </si>
  <si>
    <t>01401М8900</t>
  </si>
  <si>
    <t>Доплата к пенсиям муниципальных служащих</t>
  </si>
  <si>
    <t xml:space="preserve">Подпрограмма "Доступная среда в ЗАТО г. Североморск" </t>
  </si>
  <si>
    <t>01502М22280</t>
  </si>
  <si>
    <t>Обеспечение доступности объектов муниципальной инфраструктуры для маломобильных групп населения</t>
  </si>
  <si>
    <t>01502L0270</t>
  </si>
  <si>
    <t>Реализация мероприятий в рамках государственной программы Российской Федерации "Доступная среда" на 2011 - 2020 годы</t>
  </si>
  <si>
    <t xml:space="preserve">Подпрограмма "Профилактика правонарушений в ЗАТО г. Североморск" </t>
  </si>
  <si>
    <t>01601М2990</t>
  </si>
  <si>
    <t>01602М2990</t>
  </si>
  <si>
    <t>01603М2370</t>
  </si>
  <si>
    <t>Обеспечение деятельности по приему вызовов экстренных оперативных служб по единому номеру "112"</t>
  </si>
  <si>
    <t>01604М2320</t>
  </si>
  <si>
    <t>Подпрограмма 7. "Транспортная инфраструктура ЗАТО г. Североморск"</t>
  </si>
  <si>
    <t>0170175610</t>
  </si>
  <si>
    <t xml:space="preserve"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 </t>
  </si>
  <si>
    <t>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</t>
  </si>
  <si>
    <t>0170177110</t>
  </si>
  <si>
    <t xml:space="preserve">Иные межбюджетные трансферты из областного бюджета бюджетам муниципальных образований для осуществления расходов, связанных с предоставлением субсидий организациям, осуществляющим регулярные перевозки пассажиров и багажа на муниципальных маршрутах </t>
  </si>
  <si>
    <t>01701М6010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</si>
  <si>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регулярным тарифам, не обеспечивающим возмещение понесенных затрат</t>
  </si>
  <si>
    <t>0170276600</t>
  </si>
  <si>
    <t>Подпрограмма "Охрана окружающей среды ЗАТО г. Североморск"</t>
  </si>
  <si>
    <t>01802М2870</t>
  </si>
  <si>
    <t>Ликвидация несанкционированных свалок</t>
  </si>
  <si>
    <t xml:space="preserve">Муниципальная программа "Развитие конкурентоспособной экономики ЗАТО г. Североморск" </t>
  </si>
  <si>
    <t>Подпрограмма "Развитие малого и среднего предпринимательства, стимулирование инвестиционной деятельности в ЗАТО г. Североморск"</t>
  </si>
  <si>
    <t>02101М2990</t>
  </si>
  <si>
    <t>02102S0550</t>
  </si>
  <si>
    <t xml:space="preserve">Реализация мероприятий муниципальных программ развития малого и среднего предпринимательства </t>
  </si>
  <si>
    <t xml:space="preserve">Подпрограмма "Развитие потребительского рынка ЗАТО г. Североморск" </t>
  </si>
  <si>
    <t>02201М2990</t>
  </si>
  <si>
    <t xml:space="preserve">Подпрограмма "Поддержка социально ориентированных некоммерческий организаций " </t>
  </si>
  <si>
    <t>Субсидии на организацию деятельности клубных формирований (на конкурсной основе)</t>
  </si>
  <si>
    <t>Субсидии на организацию и проведение мероприятий в сфере физической культуры и спорта (на конкурсной основе)</t>
  </si>
  <si>
    <t xml:space="preserve">Муниципальная программа "Развитие муниципального управления и гражданского общества" </t>
  </si>
  <si>
    <t>Подпрограмма "Создание условий для эффективного использования муниципального  имущества ЗАТО г. Североморск"</t>
  </si>
  <si>
    <t>0310106010</t>
  </si>
  <si>
    <t xml:space="preserve">Расходы на выплаты по оплате труда работников  органов местного самоуправления </t>
  </si>
  <si>
    <t>913</t>
  </si>
  <si>
    <t>Комитет имущественных отношений администрации ЗАТО г. Североморск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</si>
  <si>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</si>
  <si>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03102М2030</t>
  </si>
  <si>
    <t>Расходы связанные с проведением оценки рыночной стоимости, экспертизы оценки рыночной стоимости объектов муниципального имущества и организация мероприятий по передаче имущества  в аренду, совершения сделок, постановки имущества на учет</t>
  </si>
  <si>
    <t>03103М2040</t>
  </si>
  <si>
    <t>Расходы связанные с изготовлением технической документации на объекты недвижимости и организация мероприятий по вовлечению в хозяйственный оборот</t>
  </si>
  <si>
    <t>03105М2050</t>
  </si>
  <si>
    <t>Расходы связанные с содержанием и обслуживанием имущества казны муниципального образования (нежилых помещений)</t>
  </si>
  <si>
    <t>03106М2060</t>
  </si>
  <si>
    <t>Расходы на формирование земельных участков, проведение оценки рыночной стоимости земельных участков и организация аукционов по продаже права аренды</t>
  </si>
  <si>
    <t>0310713060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</si>
  <si>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</si>
  <si>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03107М0200</t>
  </si>
  <si>
    <t>Расходы на обеспечение деятельности (оказание услуг) подведомственных учреждений - муниципальных казенных учреждений</t>
  </si>
  <si>
    <t>Софинансирование расходов, направляемых на оплату труда и начисления на выплаты по оплате труда работникам муниципальных учреждений</t>
  </si>
  <si>
    <t xml:space="preserve">Подпрограмма 2.  "Развитие информационного общества и системы "Электронный муниципалитет" в ЗАТО г. Североморск" </t>
  </si>
  <si>
    <t>03201М2400</t>
  </si>
  <si>
    <t>Мероприятия в области информационно-коммуникационной и телекоммуникационной инфраструктуры информационного общества</t>
  </si>
  <si>
    <t>732</t>
  </si>
  <si>
    <t>Совет депутатов ЗАТО г. Североморск</t>
  </si>
  <si>
    <t>734</t>
  </si>
  <si>
    <t>Контрольно-счетная палата ЗАТО г. Североморск</t>
  </si>
  <si>
    <t>03202М2400</t>
  </si>
  <si>
    <t>0320370570</t>
  </si>
  <si>
    <t>Субсидия  на техническое сопровождение программного обеспечения "Система автоматизированного рабочего места муниципального образования"</t>
  </si>
  <si>
    <t>03203S0570</t>
  </si>
  <si>
    <t>Софинансирование расходов на техническое сопровождение программного обеспечения "Система автоматизированного рабочего места муниципального образования"</t>
  </si>
  <si>
    <t>03204М2400</t>
  </si>
  <si>
    <t xml:space="preserve">732 </t>
  </si>
  <si>
    <t>03205М2400</t>
  </si>
  <si>
    <t>Подпрограмма "Развитие муниципальной службы в муниципальном образовании ЗАТО г. Североморск"</t>
  </si>
  <si>
    <t>0330106030</t>
  </si>
  <si>
    <t>Расходы на обеспечение органов местного самоуправления</t>
  </si>
  <si>
    <t>0330206030</t>
  </si>
  <si>
    <t>0330313060</t>
  </si>
  <si>
    <t>03303М2990</t>
  </si>
  <si>
    <t>Прочие направления расходов муниципальной программы</t>
  </si>
  <si>
    <t xml:space="preserve">Подпрограмма "Поддержка общественных объединений и организаций в ЗАТО г. Североморск" </t>
  </si>
  <si>
    <t>03401М6060</t>
  </si>
  <si>
    <t>Финансовая поддержка общественных объединений и  организаций ЗАТО г. Североморск (на конкурсной основе)</t>
  </si>
  <si>
    <t xml:space="preserve">Муниципальная программа "Обеспечение комфортной городской среды в ЗАТО г. Североморск" </t>
  </si>
  <si>
    <t>Подпрограмма "Автомобильные дороги и проезды ЗАТО г. Североморск"</t>
  </si>
  <si>
    <t>0410249130</t>
  </si>
  <si>
    <t>Субсидии бюджетам муниципальных образований на строительство, реконструкцию, ремонт и капитальный ремонт мостов и путепроводов, расположенных на автомобильных дорогах общего пользования местного значения за счет средств дорожного фонда</t>
  </si>
  <si>
    <t>04102М2550</t>
  </si>
  <si>
    <t xml:space="preserve">Содержание автомобильных дорог общего пользования  и инженерных сооружений на них в границах городских округов </t>
  </si>
  <si>
    <t>04102М2560</t>
  </si>
  <si>
    <t>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</si>
  <si>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04102S9130</t>
  </si>
  <si>
    <t>Софинансирование расходов на строительство, реконструкцию, ремонт и капитальный ремонт мостов и путепроводов, расположенных на автомобильных дорогах общего пользования местного значения за счет средств дорожного фонда</t>
  </si>
  <si>
    <t>Подпрограмма "Комплексная эксплуатация муниципальных объектов уличного (наружного) освещения"</t>
  </si>
  <si>
    <t>04201М2610</t>
  </si>
  <si>
    <t>Содержание и техническое обслуживание объектов наружного освещения</t>
  </si>
  <si>
    <t>04201М2620</t>
  </si>
  <si>
    <t>Ремонт объектов наружного освещения</t>
  </si>
  <si>
    <t>04201М2630</t>
  </si>
  <si>
    <t>Капитальный ремонт объектов наружного освещения</t>
  </si>
  <si>
    <t>04202М2860</t>
  </si>
  <si>
    <t>Увеличение общей протяженности линий сети уличного освещения</t>
  </si>
  <si>
    <t xml:space="preserve">Подпрограмма "Энергосбережение и повышение энергоэффективности на территории ЗАТО г. Североморск " </t>
  </si>
  <si>
    <t>04301М2460</t>
  </si>
  <si>
    <t>Установка индивидуальных приборов учета используемых энергоресурсов в муниципальных жилых помещениях</t>
  </si>
  <si>
    <t>04302М2470</t>
  </si>
  <si>
    <t>Внедрение энергосберегающих технологий при эксплуатации сетей уличного освещения</t>
  </si>
  <si>
    <t>04301М2640</t>
  </si>
  <si>
    <t>Возмещение нанимателям муниципальных жилых помещений расходов по установке индивидуальных приборов учета энергоресурсов</t>
  </si>
  <si>
    <t xml:space="preserve">Подпрограмма "Подготовка объектов и систем жизнеобеспечения ЗАТО г. Североморск к работе в отопительный период" </t>
  </si>
  <si>
    <t>04401М2480</t>
  </si>
  <si>
    <t>Восстановление работоспособности объектов коммунальной инфраструктуры</t>
  </si>
  <si>
    <t>04402М2490</t>
  </si>
  <si>
    <t xml:space="preserve">Разработка и утверждение схемы теплоснабжения и водоснабжения, программы комплексного развития систем коммунальной инфраструктуры </t>
  </si>
  <si>
    <t>Подпрограмма "Муниципальный жилищный фонд  ЗАТО г. Североморск"</t>
  </si>
  <si>
    <t>0450170850</t>
  </si>
  <si>
    <t>Субсидия 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</si>
  <si>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04501М2650</t>
  </si>
  <si>
    <t>Взносы на капитальный ремонт общего имущества в многоквартирных домах в части, приходящейся на муниципальные жилые и нежилые помещения</t>
  </si>
  <si>
    <t>04501М2660</t>
  </si>
  <si>
    <t>Мероприятия, связанные с капитальным ремонтом муниципальных жилых помещений</t>
  </si>
  <si>
    <t>04501S0850</t>
  </si>
  <si>
    <t>04502М2670</t>
  </si>
  <si>
    <t>Содержание пустующих муниципальных жилых помещений</t>
  </si>
  <si>
    <t>04502М2680</t>
  </si>
  <si>
    <t>Оплата коммунальных услуг по пустующим муниципальным жилым помещениям</t>
  </si>
  <si>
    <t>Подпрограмма "Осуществление прочих мероприятий по благоустройству в ЗАТО г. Североморск"</t>
  </si>
  <si>
    <t>04601М2700</t>
  </si>
  <si>
    <t>Содержание и техническое обслуживание элементов прочего благоустройства</t>
  </si>
  <si>
    <t>0460275590</t>
  </si>
  <si>
    <t>Отлов и содержание безнадзорных животных (субвенция бюджетам муниципальных образований)</t>
  </si>
  <si>
    <t>0460275600</t>
  </si>
  <si>
    <t>Организация осуществления органами местного самоуправления государственных полномочий  по отлову и содержанию безнадзорных животных (субвенция бюджетам муниципальных образований)</t>
  </si>
  <si>
    <t>04603М2730</t>
  </si>
  <si>
    <t>Основное мероприятие 3.  " Праздничное оформление улиц и площадей ЗАТО г. Североморск"</t>
  </si>
  <si>
    <t>04603М2890</t>
  </si>
  <si>
    <t>Праздничное оформление территории муниципального образования</t>
  </si>
  <si>
    <t>Расходы муниципальных бюджетных и автономных учреждений на оплату труда и начислений на выплаты по оплате труда</t>
  </si>
  <si>
    <t>Расходы муниципальных бюджетных и автономных учреждений на содержание имущества</t>
  </si>
  <si>
    <t>Расходы муниципальных бюджетных и автономных учреждений на оплату коммунальных услуг</t>
  </si>
  <si>
    <t>Прочие расходы муниципальных бюджетных и автономных учреждений на обеспечение деятельности (оказание услуг)</t>
  </si>
  <si>
    <t>Расширение кладбищ</t>
  </si>
  <si>
    <t>0460575230</t>
  </si>
  <si>
    <t xml:space="preserve">Субвенция на возмещение расходов по гарантированному перечню услуг по погребению </t>
  </si>
  <si>
    <t>04605М2780</t>
  </si>
  <si>
    <t>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</si>
  <si>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04606М2790</t>
  </si>
  <si>
    <t>Расходы на транспортировку в морг тел (останков) умерших (погибших), не имеющих родственников или законного представителя</t>
  </si>
  <si>
    <t>0460713060</t>
  </si>
  <si>
    <t>04607М0200</t>
  </si>
  <si>
    <t xml:space="preserve">Подпрограмма "Городские парки и скверы - центры отдыха североморцев" </t>
  </si>
  <si>
    <t>04701М2800</t>
  </si>
  <si>
    <t>Содержание объектов озеленения</t>
  </si>
  <si>
    <t>04701М2810</t>
  </si>
  <si>
    <t>Ремонт объектов озеленения</t>
  </si>
  <si>
    <t>04703М2990</t>
  </si>
  <si>
    <t>Муниципальная программа "Развитие образования ЗАТО г. Североморск"</t>
  </si>
  <si>
    <t>Подпрограмма "Развитие дошкольного, общего и дополнительного образования детей"</t>
  </si>
  <si>
    <t>0510113060</t>
  </si>
  <si>
    <t>0510171100</t>
  </si>
  <si>
    <t>0510175310</t>
  </si>
  <si>
    <t>Предоставлении субвенции на реализацию Закона Мурманской области "О единой субвенции местным бюджетам на финансовое обеспечение образовательной деятельности"</t>
  </si>
  <si>
    <t>0510175360</t>
  </si>
  <si>
    <t>Субвенция на расходы, связанные с выплатой компенсации  родительской платы за присмотр и уход за детьми, посещающими  образовательные организации, 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</si>
  <si>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Закупка товаров, работ и услуг для государственных (муниципальных) нужд</t>
  </si>
  <si>
    <t>0510175370</t>
  </si>
  <si>
    <t>Субвенция на выплату компенсации  родительской платы за присмотр и уход за детьми, посещающими  образовательные организации,  реализующие общеобразовательные программы дошкольного образования</t>
  </si>
  <si>
    <t>Социальное обеспечение и иные выплаты населению</t>
  </si>
  <si>
    <t>05101М0910</t>
  </si>
  <si>
    <t>05101М0920</t>
  </si>
  <si>
    <t>05101М0930</t>
  </si>
  <si>
    <t>05101М0940</t>
  </si>
  <si>
    <t>05101М1200</t>
  </si>
  <si>
    <t>Организация и проведение итоговой аттестации</t>
  </si>
  <si>
    <t>05101S1100</t>
  </si>
  <si>
    <t>05102М1100</t>
  </si>
  <si>
    <t>Выплаты стипендий и премий одаренным детям и учащейся молодежи ЗАТО г. Североморск, добившихся высоких результатов</t>
  </si>
  <si>
    <t>05102М1210</t>
  </si>
  <si>
    <t>Организация и обеспечение деятельности территориальной психолого-медико-педагогической комиссии</t>
  </si>
  <si>
    <t>05102М1220</t>
  </si>
  <si>
    <t>Выявление и поддержка молодых талантов</t>
  </si>
  <si>
    <t>05102М1260</t>
  </si>
  <si>
    <t>Обновление содержания и технологий обучения, введение Федеральных государственных образовательных стандартов</t>
  </si>
  <si>
    <t>05102М1700</t>
  </si>
  <si>
    <t>Развитие кадрового потенциала системы дошкольного, общего и дополнительного образования</t>
  </si>
  <si>
    <t>05102М1710</t>
  </si>
  <si>
    <t>Организация и проведения аттестационной экспертизы руководящих работников образовательных организаций</t>
  </si>
  <si>
    <t>0510474000</t>
  </si>
  <si>
    <t>Субсидия на софинансирование капитальных вложений в объекты муниципальной собственности</t>
  </si>
  <si>
    <t>051P251590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</si>
  <si>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</si>
  <si>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05104S4000</t>
  </si>
  <si>
    <t>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</si>
  <si>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051Е155200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</si>
  <si>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</si>
  <si>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0510513060</t>
  </si>
  <si>
    <t>05105М0910</t>
  </si>
  <si>
    <t>05105М0920</t>
  </si>
  <si>
    <t>05105М0930</t>
  </si>
  <si>
    <t>05105М0940</t>
  </si>
  <si>
    <t>05105М1010</t>
  </si>
  <si>
    <t xml:space="preserve">Приобретение основных средств для оснащения  муниципальных учреждений </t>
  </si>
  <si>
    <t>0510613060</t>
  </si>
  <si>
    <t>05106М0910</t>
  </si>
  <si>
    <t>05106М0920</t>
  </si>
  <si>
    <t>05106М0930</t>
  </si>
  <si>
    <t>05106М0940</t>
  </si>
  <si>
    <t>0510713060</t>
  </si>
  <si>
    <t>05107М0910</t>
  </si>
  <si>
    <t>05107М0930</t>
  </si>
  <si>
    <t>05107М0940</t>
  </si>
  <si>
    <t xml:space="preserve">Подпрограмма "Школьное питание" </t>
  </si>
  <si>
    <t>0520113060</t>
  </si>
  <si>
    <t>0520171040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</si>
  <si>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</si>
  <si>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0520175320</t>
  </si>
  <si>
    <t>Обеспечение бесплатным питанием отдельных категорий обучающихся</t>
  </si>
  <si>
    <t>05201М0910</t>
  </si>
  <si>
    <t>05201М0920</t>
  </si>
  <si>
    <t>05201М0930</t>
  </si>
  <si>
    <t>05201М0940</t>
  </si>
  <si>
    <t>05201S1040</t>
  </si>
  <si>
    <t>Софинансирование расходов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</si>
  <si>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 xml:space="preserve">Подпрограмма "Североморск - город без сирот" </t>
  </si>
  <si>
    <t>0530175340</t>
  </si>
  <si>
    <t xml:space="preserve">Субвенция на содержание ребенка в семье опекуна (попечителя) и приемной семье, а также вознаграждение, причитающееся приемному родителю </t>
  </si>
  <si>
    <t>0530175350</t>
  </si>
  <si>
    <t>Субвенция на реализацию закона Мурманской области "О патронате" 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</si>
  <si>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0530175520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</si>
  <si>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</si>
  <si>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0530275200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</si>
  <si>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</si>
  <si>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0530275210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</si>
  <si>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</si>
  <si>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</si>
  <si>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</si>
  <si>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Подпрограмма "Отдых и оздоровление детей"</t>
  </si>
  <si>
    <t>0540171070</t>
  </si>
  <si>
    <t>Субсидия на организацию отдыха детей  Мурманской области в муниципальных образовательных учреждениях</t>
  </si>
  <si>
    <t>05401М1230</t>
  </si>
  <si>
    <t>Отдых и оздоровление детей в лагерях дневного пребывания, организованных на базе муниципальных учреждений</t>
  </si>
  <si>
    <t>05401М1250</t>
  </si>
  <si>
    <t>Организация и финансовое обеспечение трудовых бригад школьников</t>
  </si>
  <si>
    <t>05401М2190</t>
  </si>
  <si>
    <t>Отдых и оздоровление детей в оздоровительных организациях, расположенных на территории Мурманской области</t>
  </si>
  <si>
    <t>05401S1070</t>
  </si>
  <si>
    <t>Софинансирование расходов на организацию отдыха детей  Мурманской области в муниципальных образовательных учреждениях</t>
  </si>
  <si>
    <t>Муниципальная программа "Культура ЗАТО г. Североморск"</t>
  </si>
  <si>
    <t xml:space="preserve">Подпрограмма "Совершенствование предоставления дополнительного образования детям в сфере культуры" </t>
  </si>
  <si>
    <t>0610113060</t>
  </si>
  <si>
    <t>0610171100</t>
  </si>
  <si>
    <t>06101М0910</t>
  </si>
  <si>
    <t>06101М0920</t>
  </si>
  <si>
    <t>06101М0930</t>
  </si>
  <si>
    <t>06101М0940</t>
  </si>
  <si>
    <t>06101М1100</t>
  </si>
  <si>
    <t>06101S1100</t>
  </si>
  <si>
    <t>Софинансирование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</si>
  <si>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Ремонт и капитальный ремонт муниципальных учреждений</t>
  </si>
  <si>
    <t xml:space="preserve">Подпрограмма "Совершенствование библиотечного, библиографического и информационного обслуживания пользователей" </t>
  </si>
  <si>
    <t>0620113060</t>
  </si>
  <si>
    <t>0620171100</t>
  </si>
  <si>
    <t>06201М0910</t>
  </si>
  <si>
    <t>06201М0920</t>
  </si>
  <si>
    <t>06201М0930</t>
  </si>
  <si>
    <t>06201М0940</t>
  </si>
  <si>
    <t>06201S1100</t>
  </si>
  <si>
    <t>06201L5190</t>
  </si>
  <si>
    <t>Комплектование книжных фондов муниципальных библиотек</t>
  </si>
  <si>
    <t xml:space="preserve">Подпрограмма "Совершенствование организации досуга и развитие творческих способностей граждан" </t>
  </si>
  <si>
    <t>0630113060</t>
  </si>
  <si>
    <t>0630171100</t>
  </si>
  <si>
    <t>06301М0910</t>
  </si>
  <si>
    <t>06301М0920</t>
  </si>
  <si>
    <t>06301М0930</t>
  </si>
  <si>
    <t>06301М0940</t>
  </si>
  <si>
    <t>06301М1050</t>
  </si>
  <si>
    <t>Расходы, связанные с проведением праздничных общегородских мероприятий</t>
  </si>
  <si>
    <t>06301М1100</t>
  </si>
  <si>
    <t>06301S1100</t>
  </si>
  <si>
    <t>06302М1020</t>
  </si>
  <si>
    <t xml:space="preserve">Подпрограмма "Совершенствование музейного обслуживания граждан" </t>
  </si>
  <si>
    <t>0640113060</t>
  </si>
  <si>
    <t>06401М0910</t>
  </si>
  <si>
    <t>06401М0920</t>
  </si>
  <si>
    <t>06401М0930</t>
  </si>
  <si>
    <t>06401М0940</t>
  </si>
  <si>
    <t>06401М1100</t>
  </si>
  <si>
    <t>Подпрограмма "Сохранение, использование, популяризация и охрана объектов культурного наследия (памятников истории и культуры) ЗАТО г. Североморск"</t>
  </si>
  <si>
    <t>06501М2990</t>
  </si>
  <si>
    <t>Подпрограмма "Финансовое обеспечение деятельности муниципальных учреждений, подведомственных Управлению культуры и международных связей администрации ЗАТО г. Североморск"</t>
  </si>
  <si>
    <t>0660113060</t>
  </si>
  <si>
    <t>06601М0910</t>
  </si>
  <si>
    <t>06601М0920</t>
  </si>
  <si>
    <t>06601М0940</t>
  </si>
  <si>
    <t>0660313060</t>
  </si>
  <si>
    <t>06603М0910</t>
  </si>
  <si>
    <t>06603М0920</t>
  </si>
  <si>
    <t>06603М0930</t>
  </si>
  <si>
    <t>06603М0940</t>
  </si>
  <si>
    <t xml:space="preserve">Муниципальная 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 Североморск" </t>
  </si>
  <si>
    <t>Подпрограмма 1. "Управление муниципальными финансами"</t>
  </si>
  <si>
    <t>0710106010</t>
  </si>
  <si>
    <t>07102М2140</t>
  </si>
  <si>
    <t>Процентные платежи по муниципальному долгу ЗАТО г. Североморск</t>
  </si>
  <si>
    <t>Муниципальная программа 8."Формирование современной городской среды ЗАТО г. Североморск"</t>
  </si>
  <si>
    <t>080F255550</t>
  </si>
  <si>
    <t>Финансирование мероприятий по благоустройству территории муниципального образования в рамках федерального приоритетного проекта по формированию комфортной городской среды</t>
  </si>
  <si>
    <t xml:space="preserve">Муниципальная программа 9. "Повышение безопасности дорожного движения и снижение дорожно-транспортного травматизма в ЗАТО г. Североморск" </t>
  </si>
  <si>
    <t>09001М2290</t>
  </si>
  <si>
    <t>Улучшение дорожных условий для участников дорожного движения</t>
  </si>
  <si>
    <t>10001М2330</t>
  </si>
  <si>
    <t>Мероприятия по отработке практических навыков взаимодействия при возникновении чрезвычайных ситуаций</t>
  </si>
  <si>
    <t>10001М2340</t>
  </si>
  <si>
    <t>Мероприятия по инженерно - техническому укреплению объектов</t>
  </si>
  <si>
    <t>10002М2350</t>
  </si>
  <si>
    <t>Проведение межведомственных мероприятий антитеррористической направленности</t>
  </si>
  <si>
    <t>10003М2360</t>
  </si>
  <si>
    <t>Организация информирования  населения о действиях при угрозе совершения террористических актов в местах пребывания людей</t>
  </si>
  <si>
    <t>ВСЕГО</t>
  </si>
  <si>
    <t>к решению Совета депутатов ЗАТО г. Североморск</t>
  </si>
  <si>
    <t>Мероприятия, связанные с поощрением наиболее отличившихся граждан, принимавших наиболее активное участие в охране общественного порядка</t>
  </si>
  <si>
    <t>Субсидии на организацию и проведение массовых мероприятий в сфере культуры (на конкурсной основе)</t>
  </si>
  <si>
    <t>Софинансирование расходных обязательств  по оплате взносов на капитальный ремонт за муниципальный жилой фонд</t>
  </si>
  <si>
    <t>Муниципальная программа 10. "Профилактика терроризма, экстремизма и ликвидация последствий проявлений терроризма и экстремизма на территории ЗАТО г. Североморск"</t>
  </si>
  <si>
    <t>04604М0910</t>
  </si>
  <si>
    <t>04604М0920</t>
  </si>
  <si>
    <t>04604М0930</t>
  </si>
  <si>
    <t>04604М0940</t>
  </si>
  <si>
    <t>04604М4010</t>
  </si>
  <si>
    <t>02301М6110</t>
  </si>
  <si>
    <t>02301М6810</t>
  </si>
  <si>
    <t>02301М6820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</si>
</sst>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1"/>
      <color rgb="FF0000CC"/>
      <name val="Calibri"/>
      <family val="2"/>
      <charset val="204"/>
      <scheme val="minor"/>
    </font>
    <font>
      <sz val="11"/>
      <color rgb="FF0000CC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color rgb="FF000000"/>
      <name val="Arial Cyr"/>
      <family val="2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charset val="204"/>
      <scheme val="minor"/>
    </font>
    <font>
      <sz val="10"/>
      <color rgb="FF000000"/>
      <name val="Arial Cyr"/>
      <family val="2"/>
    </font>
    <font>
      <sz val="8"/>
      <color rgb="FF000000"/>
      <name val="Arial Cyr"/>
    </font>
    <font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0" fontId="9" fillId="0" borderId="4">
      <alignment vertical="top" wrapText="1"/>
    </xf>
    <xf numFmtId="0" fontId="12" fillId="4" borderId="0"/>
    <xf numFmtId="4" fontId="13" fillId="2" borderId="4">
      <alignment horizontal="right" vertical="top" shrinkToFit="1"/>
    </xf>
    <xf numFmtId="4" fontId="13" fillId="5" borderId="8">
      <alignment horizontal="right" vertical="top" shrinkToFit="1"/>
    </xf>
    <xf numFmtId="4" fontId="13" fillId="6" borderId="8">
      <alignment horizontal="right" vertical="top" shrinkToFit="1"/>
    </xf>
    <xf numFmtId="49" fontId="16" fillId="0" borderId="4">
      <alignment horizontal="center" vertical="top" shrinkToFit="1"/>
    </xf>
    <xf numFmtId="49" fontId="16" fillId="0" borderId="4">
      <alignment horizontal="center" vertical="top" shrinkToFit="1"/>
    </xf>
    <xf numFmtId="4" fontId="13" fillId="5" borderId="4">
      <alignment horizontal="right" vertical="top" shrinkToFit="1"/>
    </xf>
    <xf numFmtId="4" fontId="9" fillId="5" borderId="8">
      <alignment horizontal="right" vertical="top" shrinkToFit="1"/>
    </xf>
    <xf numFmtId="0" fontId="14" fillId="0" borderId="4">
      <alignment horizontal="left" vertical="top" wrapText="1"/>
    </xf>
    <xf numFmtId="0" fontId="9" fillId="0" borderId="4">
      <alignment vertical="top" wrapText="1"/>
    </xf>
    <xf numFmtId="4" fontId="13" fillId="6" borderId="4">
      <alignment horizontal="right" vertical="top" shrinkToFit="1"/>
    </xf>
    <xf numFmtId="49" fontId="17" fillId="0" borderId="9">
      <alignment horizontal="center"/>
    </xf>
    <xf numFmtId="0" fontId="12" fillId="0" borderId="0"/>
    <xf numFmtId="0" fontId="18" fillId="0" borderId="0">
      <alignment vertical="top" wrapText="1"/>
    </xf>
  </cellStyleXfs>
  <cellXfs count="70">
    <xf numFmtId="0" fontId="0" fillId="0" borderId="0" xfId="0"/>
    <xf numFmtId="0" fontId="0" fillId="0" borderId="0" xfId="0" applyFont="1" applyAlignment="1">
      <alignment horizontal="center"/>
    </xf>
    <xf numFmtId="164" fontId="6" fillId="0" borderId="0" xfId="0" applyNumberFormat="1" applyFont="1"/>
    <xf numFmtId="0" fontId="6" fillId="0" borderId="0" xfId="0" applyFont="1"/>
    <xf numFmtId="0" fontId="7" fillId="0" borderId="0" xfId="0" applyFont="1"/>
    <xf numFmtId="0" fontId="2" fillId="0" borderId="0" xfId="0" applyFont="1"/>
    <xf numFmtId="0" fontId="8" fillId="3" borderId="1" xfId="0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164" fontId="0" fillId="0" borderId="0" xfId="0" applyNumberFormat="1"/>
    <xf numFmtId="0" fontId="0" fillId="0" borderId="0" xfId="0" applyFill="1"/>
    <xf numFmtId="0" fontId="10" fillId="3" borderId="1" xfId="0" applyFont="1" applyFill="1" applyBorder="1" applyAlignment="1">
      <alignment vertical="center" wrapText="1"/>
    </xf>
    <xf numFmtId="0" fontId="7" fillId="0" borderId="0" xfId="0" applyFont="1" applyAlignment="1">
      <alignment horizontal="left"/>
    </xf>
    <xf numFmtId="164" fontId="8" fillId="3" borderId="0" xfId="3" applyNumberFormat="1" applyFont="1" applyFill="1" applyBorder="1" applyAlignment="1">
      <alignment horizontal="right" vertical="center" shrinkToFit="1"/>
    </xf>
    <xf numFmtId="164" fontId="3" fillId="3" borderId="0" xfId="0" applyNumberFormat="1" applyFont="1" applyFill="1" applyAlignment="1">
      <alignment vertical="top" wrapText="1"/>
    </xf>
    <xf numFmtId="0" fontId="3" fillId="3" borderId="0" xfId="0" applyFont="1" applyFill="1" applyAlignment="1">
      <alignment vertical="center" wrapText="1"/>
    </xf>
    <xf numFmtId="0" fontId="3" fillId="3" borderId="0" xfId="0" applyFont="1" applyFill="1" applyAlignment="1">
      <alignment horizontal="center" vertical="center" wrapText="1"/>
    </xf>
    <xf numFmtId="164" fontId="3" fillId="3" borderId="0" xfId="0" applyNumberFormat="1" applyFont="1" applyFill="1" applyAlignment="1">
      <alignment horizontal="center" vertical="center" wrapText="1"/>
    </xf>
    <xf numFmtId="164" fontId="3" fillId="3" borderId="0" xfId="0" applyNumberFormat="1" applyFont="1" applyFill="1" applyAlignment="1">
      <alignment horizontal="right" vertical="center" wrapText="1"/>
    </xf>
    <xf numFmtId="0" fontId="3" fillId="3" borderId="0" xfId="0" applyFont="1" applyFill="1" applyAlignment="1">
      <alignment horizontal="right" vertical="center" wrapText="1"/>
    </xf>
    <xf numFmtId="164" fontId="3" fillId="3" borderId="0" xfId="0" applyNumberFormat="1" applyFont="1" applyFill="1" applyAlignment="1">
      <alignment horizontal="right" vertical="top" wrapText="1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1" applyNumberFormat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4" fontId="4" fillId="3" borderId="3" xfId="0" applyNumberFormat="1" applyFont="1" applyFill="1" applyBorder="1" applyAlignment="1">
      <alignment horizontal="center" vertical="center" wrapText="1"/>
    </xf>
    <xf numFmtId="164" fontId="5" fillId="3" borderId="1" xfId="1" applyNumberFormat="1" applyFont="1" applyFill="1" applyBorder="1" applyAlignment="1">
      <alignment horizontal="center" vertical="center" wrapText="1"/>
    </xf>
    <xf numFmtId="164" fontId="4" fillId="3" borderId="1" xfId="1" applyNumberFormat="1" applyFont="1" applyFill="1" applyBorder="1" applyAlignment="1">
      <alignment horizontal="right" vertical="center"/>
    </xf>
    <xf numFmtId="49" fontId="4" fillId="3" borderId="1" xfId="0" applyNumberFormat="1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49" fontId="8" fillId="3" borderId="1" xfId="0" applyNumberFormat="1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4" xfId="2" applyNumberFormat="1" applyFont="1" applyFill="1" applyAlignment="1" applyProtection="1">
      <alignment horizontal="left" vertical="center" wrapText="1"/>
    </xf>
    <xf numFmtId="0" fontId="8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49" fontId="4" fillId="3" borderId="5" xfId="0" applyNumberFormat="1" applyFont="1" applyFill="1" applyBorder="1" applyAlignment="1">
      <alignment vertical="center"/>
    </xf>
    <xf numFmtId="0" fontId="11" fillId="3" borderId="6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vertical="center" wrapText="1"/>
    </xf>
    <xf numFmtId="0" fontId="10" fillId="3" borderId="0" xfId="0" applyFont="1" applyFill="1" applyBorder="1" applyAlignment="1">
      <alignment wrapText="1"/>
    </xf>
    <xf numFmtId="49" fontId="8" fillId="3" borderId="1" xfId="0" applyNumberFormat="1" applyFont="1" applyFill="1" applyBorder="1" applyAlignment="1">
      <alignment horizontal="left" vertical="center" wrapText="1"/>
    </xf>
    <xf numFmtId="164" fontId="4" fillId="3" borderId="7" xfId="1" applyNumberFormat="1" applyFont="1" applyFill="1" applyBorder="1" applyAlignment="1">
      <alignment horizontal="right" vertical="center"/>
    </xf>
    <xf numFmtId="0" fontId="10" fillId="3" borderId="1" xfId="0" applyFont="1" applyFill="1" applyBorder="1" applyAlignment="1" applyProtection="1">
      <alignment vertical="center" wrapText="1" readingOrder="1"/>
      <protection locked="0"/>
    </xf>
    <xf numFmtId="164" fontId="4" fillId="3" borderId="1" xfId="1" applyNumberFormat="1" applyFont="1" applyFill="1" applyBorder="1" applyAlignment="1">
      <alignment horizontal="left" vertical="center"/>
    </xf>
    <xf numFmtId="49" fontId="8" fillId="3" borderId="1" xfId="0" applyNumberFormat="1" applyFont="1" applyFill="1" applyBorder="1" applyAlignment="1">
      <alignment vertical="center"/>
    </xf>
    <xf numFmtId="0" fontId="8" fillId="3" borderId="1" xfId="0" applyFont="1" applyFill="1" applyBorder="1" applyAlignment="1">
      <alignment vertical="center"/>
    </xf>
    <xf numFmtId="49" fontId="3" fillId="3" borderId="0" xfId="0" applyNumberFormat="1" applyFont="1" applyFill="1" applyAlignment="1">
      <alignment vertical="center"/>
    </xf>
    <xf numFmtId="0" fontId="3" fillId="3" borderId="0" xfId="0" applyFont="1" applyFill="1" applyAlignment="1">
      <alignment vertical="center"/>
    </xf>
    <xf numFmtId="164" fontId="3" fillId="3" borderId="0" xfId="0" applyNumberFormat="1" applyFont="1" applyFill="1" applyAlignment="1">
      <alignment vertical="center"/>
    </xf>
    <xf numFmtId="164" fontId="3" fillId="3" borderId="0" xfId="0" applyNumberFormat="1" applyFont="1" applyFill="1" applyAlignment="1">
      <alignment horizontal="right" vertical="center"/>
    </xf>
    <xf numFmtId="164" fontId="3" fillId="3" borderId="0" xfId="0" applyNumberFormat="1" applyFont="1" applyFill="1"/>
    <xf numFmtId="4" fontId="14" fillId="3" borderId="0" xfId="4" applyNumberFormat="1" applyFont="1" applyFill="1" applyBorder="1" applyProtection="1">
      <alignment horizontal="right" vertical="top" shrinkToFit="1"/>
    </xf>
    <xf numFmtId="164" fontId="3" fillId="3" borderId="0" xfId="0" applyNumberFormat="1" applyFont="1" applyFill="1" applyBorder="1" applyAlignment="1">
      <alignment horizontal="right" vertical="center"/>
    </xf>
    <xf numFmtId="0" fontId="15" fillId="3" borderId="0" xfId="0" applyFont="1" applyFill="1"/>
    <xf numFmtId="164" fontId="15" fillId="3" borderId="0" xfId="0" applyNumberFormat="1" applyFont="1" applyFill="1"/>
    <xf numFmtId="49" fontId="4" fillId="3" borderId="5" xfId="0" applyNumberFormat="1" applyFont="1" applyFill="1" applyBorder="1" applyAlignment="1">
      <alignment horizontal="left" vertical="center" wrapText="1"/>
    </xf>
    <xf numFmtId="49" fontId="4" fillId="3" borderId="6" xfId="0" applyNumberFormat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49" fontId="4" fillId="3" borderId="5" xfId="0" applyNumberFormat="1" applyFont="1" applyFill="1" applyBorder="1" applyAlignment="1">
      <alignment horizontal="left" vertical="center"/>
    </xf>
    <xf numFmtId="49" fontId="4" fillId="3" borderId="6" xfId="0" applyNumberFormat="1" applyFont="1" applyFill="1" applyBorder="1" applyAlignment="1">
      <alignment horizontal="left" vertical="center"/>
    </xf>
    <xf numFmtId="0" fontId="3" fillId="3" borderId="0" xfId="0" applyFont="1" applyFill="1" applyAlignment="1">
      <alignment horizontal="right" vertical="center" wrapText="1"/>
    </xf>
    <xf numFmtId="0" fontId="3" fillId="3" borderId="0" xfId="0" applyFont="1" applyFill="1" applyAlignment="1">
      <alignment horizontal="center" vertical="center" wrapText="1"/>
    </xf>
  </cellXfs>
  <cellStyles count="17">
    <cellStyle name="xl29" xfId="5"/>
    <cellStyle name="xl30" xfId="6"/>
    <cellStyle name="xl31" xfId="7"/>
    <cellStyle name="xl33 2" xfId="2"/>
    <cellStyle name="xl34 2" xfId="8"/>
    <cellStyle name="xl35" xfId="9"/>
    <cellStyle name="xl36" xfId="4"/>
    <cellStyle name="xl37 2" xfId="10"/>
    <cellStyle name="xl39" xfId="11"/>
    <cellStyle name="xl40" xfId="12"/>
    <cellStyle name="xl41" xfId="13"/>
    <cellStyle name="xl45" xfId="14"/>
    <cellStyle name="Обычный" xfId="0" builtinId="0"/>
    <cellStyle name="Обычный 2" xfId="15"/>
    <cellStyle name="Обычный 3" xfId="3"/>
    <cellStyle name="Обычный 4" xfId="16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103;%20&#1082;%20&#1056;&#1077;&#1096;&#1077;&#1085;&#1080;&#110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 прогр"/>
      <sheetName val="11.1 прогр"/>
      <sheetName val="12. капстрой"/>
      <sheetName val="свод 2019"/>
      <sheetName val="свод 2019-2021"/>
      <sheetName val="доп"/>
      <sheetName val="капстрой"/>
      <sheetName val="снятие"/>
      <sheetName val="перераспр"/>
      <sheetName val="КБК"/>
      <sheetName val="резервн"/>
      <sheetName val="МБТ"/>
      <sheetName val="парам"/>
      <sheetName val="ГРБС"/>
      <sheetName val="повыш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46">
          <cell r="F546">
            <v>0</v>
          </cell>
        </row>
        <row r="950">
          <cell r="F950">
            <v>951100</v>
          </cell>
          <cell r="G950">
            <v>0</v>
          </cell>
          <cell r="H950">
            <v>0</v>
          </cell>
          <cell r="I950">
            <v>0</v>
          </cell>
          <cell r="J950">
            <v>951100</v>
          </cell>
          <cell r="K950">
            <v>0</v>
          </cell>
        </row>
        <row r="952">
          <cell r="F952">
            <v>468300</v>
          </cell>
          <cell r="G952">
            <v>0</v>
          </cell>
          <cell r="H952">
            <v>0</v>
          </cell>
          <cell r="I952">
            <v>0</v>
          </cell>
          <cell r="J952">
            <v>468300</v>
          </cell>
          <cell r="K952">
            <v>0</v>
          </cell>
        </row>
        <row r="954">
          <cell r="F954">
            <v>5204200</v>
          </cell>
          <cell r="G954">
            <v>0</v>
          </cell>
          <cell r="H954">
            <v>0</v>
          </cell>
          <cell r="I954">
            <v>0</v>
          </cell>
          <cell r="J954">
            <v>5204200</v>
          </cell>
          <cell r="K954">
            <v>0</v>
          </cell>
        </row>
        <row r="965">
          <cell r="F965">
            <v>6748720</v>
          </cell>
          <cell r="G965">
            <v>0</v>
          </cell>
          <cell r="H965">
            <v>0</v>
          </cell>
          <cell r="I965">
            <v>0</v>
          </cell>
          <cell r="J965">
            <v>6748720</v>
          </cell>
          <cell r="K965">
            <v>0</v>
          </cell>
        </row>
      </sheetData>
      <sheetData sheetId="11"/>
      <sheetData sheetId="12">
        <row r="26">
          <cell r="G26">
            <v>370000</v>
          </cell>
          <cell r="H26">
            <v>0</v>
          </cell>
          <cell r="I26">
            <v>0</v>
          </cell>
          <cell r="J26">
            <v>0</v>
          </cell>
          <cell r="K26">
            <v>370000</v>
          </cell>
          <cell r="L26">
            <v>0</v>
          </cell>
        </row>
        <row r="30">
          <cell r="G30">
            <v>150000</v>
          </cell>
          <cell r="H30">
            <v>0</v>
          </cell>
          <cell r="I30">
            <v>0</v>
          </cell>
          <cell r="J30">
            <v>0</v>
          </cell>
          <cell r="K30">
            <v>150000</v>
          </cell>
          <cell r="L30">
            <v>0</v>
          </cell>
        </row>
        <row r="33">
          <cell r="G33">
            <v>983358.89</v>
          </cell>
          <cell r="H33">
            <v>0</v>
          </cell>
          <cell r="I33">
            <v>0</v>
          </cell>
          <cell r="J33">
            <v>0</v>
          </cell>
          <cell r="K33">
            <v>983358.89</v>
          </cell>
          <cell r="L33">
            <v>0</v>
          </cell>
        </row>
        <row r="67">
          <cell r="G67">
            <v>700000</v>
          </cell>
          <cell r="H67">
            <v>0</v>
          </cell>
          <cell r="I67">
            <v>0</v>
          </cell>
          <cell r="J67">
            <v>0</v>
          </cell>
          <cell r="K67">
            <v>700000</v>
          </cell>
          <cell r="L67">
            <v>0</v>
          </cell>
        </row>
        <row r="70">
          <cell r="G70">
            <v>206500</v>
          </cell>
          <cell r="H70">
            <v>0</v>
          </cell>
          <cell r="I70">
            <v>0</v>
          </cell>
          <cell r="J70">
            <v>0</v>
          </cell>
          <cell r="K70">
            <v>206500</v>
          </cell>
          <cell r="L70">
            <v>0</v>
          </cell>
        </row>
        <row r="73">
          <cell r="G73">
            <v>130000</v>
          </cell>
          <cell r="H73">
            <v>0</v>
          </cell>
          <cell r="I73">
            <v>0</v>
          </cell>
          <cell r="J73">
            <v>0</v>
          </cell>
          <cell r="K73">
            <v>130000</v>
          </cell>
          <cell r="L73">
            <v>0</v>
          </cell>
        </row>
        <row r="76">
          <cell r="G76">
            <v>1354100</v>
          </cell>
          <cell r="H76">
            <v>0</v>
          </cell>
          <cell r="I76">
            <v>0</v>
          </cell>
          <cell r="J76">
            <v>0</v>
          </cell>
          <cell r="K76">
            <v>1354100</v>
          </cell>
          <cell r="L76">
            <v>0</v>
          </cell>
        </row>
        <row r="83">
          <cell r="G83">
            <v>1223100</v>
          </cell>
          <cell r="H83">
            <v>0</v>
          </cell>
          <cell r="I83">
            <v>0</v>
          </cell>
          <cell r="J83">
            <v>0</v>
          </cell>
          <cell r="K83">
            <v>1223100</v>
          </cell>
          <cell r="L83">
            <v>0</v>
          </cell>
        </row>
        <row r="90">
          <cell r="G90">
            <v>174000</v>
          </cell>
          <cell r="H90">
            <v>0</v>
          </cell>
          <cell r="I90">
            <v>0</v>
          </cell>
          <cell r="J90">
            <v>0</v>
          </cell>
          <cell r="K90">
            <v>174000</v>
          </cell>
          <cell r="L90">
            <v>0</v>
          </cell>
        </row>
        <row r="153">
          <cell r="G153">
            <v>600000</v>
          </cell>
          <cell r="H153">
            <v>0</v>
          </cell>
          <cell r="I153">
            <v>0</v>
          </cell>
          <cell r="J153">
            <v>0</v>
          </cell>
          <cell r="K153">
            <v>600000</v>
          </cell>
          <cell r="L153">
            <v>0</v>
          </cell>
        </row>
        <row r="156">
          <cell r="G156">
            <v>150000</v>
          </cell>
          <cell r="H156">
            <v>0</v>
          </cell>
          <cell r="I156">
            <v>0</v>
          </cell>
          <cell r="J156">
            <v>0</v>
          </cell>
          <cell r="K156">
            <v>150000</v>
          </cell>
          <cell r="L156">
            <v>0</v>
          </cell>
        </row>
        <row r="161">
          <cell r="G161">
            <v>104400</v>
          </cell>
          <cell r="H161">
            <v>0</v>
          </cell>
          <cell r="I161">
            <v>0</v>
          </cell>
          <cell r="J161">
            <v>0</v>
          </cell>
          <cell r="K161">
            <v>104400</v>
          </cell>
          <cell r="L161">
            <v>0</v>
          </cell>
        </row>
        <row r="164">
          <cell r="G164">
            <v>50000</v>
          </cell>
          <cell r="H164">
            <v>0</v>
          </cell>
          <cell r="I164">
            <v>0</v>
          </cell>
          <cell r="J164">
            <v>0</v>
          </cell>
          <cell r="K164">
            <v>50000</v>
          </cell>
          <cell r="L164">
            <v>0</v>
          </cell>
        </row>
        <row r="168">
          <cell r="G168">
            <v>10000</v>
          </cell>
          <cell r="H168">
            <v>0</v>
          </cell>
          <cell r="I168">
            <v>0</v>
          </cell>
          <cell r="J168">
            <v>0</v>
          </cell>
          <cell r="K168">
            <v>10000</v>
          </cell>
          <cell r="L168">
            <v>0</v>
          </cell>
        </row>
        <row r="170">
          <cell r="G170">
            <v>40000</v>
          </cell>
          <cell r="H170">
            <v>0</v>
          </cell>
          <cell r="I170">
            <v>0</v>
          </cell>
          <cell r="J170">
            <v>0</v>
          </cell>
          <cell r="K170">
            <v>40000</v>
          </cell>
          <cell r="L170">
            <v>0</v>
          </cell>
        </row>
        <row r="173">
          <cell r="G173">
            <v>10000</v>
          </cell>
          <cell r="H173">
            <v>0</v>
          </cell>
          <cell r="I173">
            <v>0</v>
          </cell>
          <cell r="J173">
            <v>0</v>
          </cell>
          <cell r="K173">
            <v>10000</v>
          </cell>
          <cell r="L173">
            <v>0</v>
          </cell>
        </row>
        <row r="176">
          <cell r="G176">
            <v>30000</v>
          </cell>
          <cell r="H176">
            <v>0</v>
          </cell>
          <cell r="I176">
            <v>0</v>
          </cell>
          <cell r="J176">
            <v>0</v>
          </cell>
          <cell r="K176">
            <v>30000</v>
          </cell>
          <cell r="L176">
            <v>0</v>
          </cell>
        </row>
        <row r="183">
          <cell r="G183">
            <v>9449.9</v>
          </cell>
          <cell r="H183">
            <v>9449.9</v>
          </cell>
          <cell r="I183">
            <v>0</v>
          </cell>
          <cell r="J183">
            <v>0</v>
          </cell>
          <cell r="K183">
            <v>9449.9</v>
          </cell>
          <cell r="L183">
            <v>9449.9</v>
          </cell>
        </row>
        <row r="185">
          <cell r="G185">
            <v>5385.11</v>
          </cell>
          <cell r="H185">
            <v>0</v>
          </cell>
          <cell r="I185">
            <v>0</v>
          </cell>
          <cell r="J185">
            <v>0</v>
          </cell>
          <cell r="K185">
            <v>5385.11</v>
          </cell>
          <cell r="L185">
            <v>0</v>
          </cell>
        </row>
        <row r="213">
          <cell r="G213">
            <v>60000</v>
          </cell>
          <cell r="H213">
            <v>0</v>
          </cell>
          <cell r="I213">
            <v>0</v>
          </cell>
          <cell r="J213">
            <v>0</v>
          </cell>
          <cell r="K213">
            <v>60000</v>
          </cell>
          <cell r="L213">
            <v>0</v>
          </cell>
        </row>
        <row r="221">
          <cell r="G221">
            <v>198000</v>
          </cell>
          <cell r="H221">
            <v>0</v>
          </cell>
          <cell r="I221">
            <v>0</v>
          </cell>
          <cell r="J221">
            <v>0</v>
          </cell>
          <cell r="K221">
            <v>198000</v>
          </cell>
          <cell r="L221">
            <v>0</v>
          </cell>
        </row>
        <row r="225">
          <cell r="G225">
            <v>100000</v>
          </cell>
          <cell r="H225">
            <v>0</v>
          </cell>
          <cell r="I225">
            <v>0</v>
          </cell>
          <cell r="J225">
            <v>0</v>
          </cell>
          <cell r="K225">
            <v>100000</v>
          </cell>
          <cell r="L225">
            <v>0</v>
          </cell>
        </row>
        <row r="258">
          <cell r="G258">
            <v>28026800</v>
          </cell>
          <cell r="H258">
            <v>28026800</v>
          </cell>
          <cell r="K258">
            <v>28026800</v>
          </cell>
          <cell r="L258">
            <v>28026800</v>
          </cell>
        </row>
        <row r="259">
          <cell r="G259">
            <v>59126399.999999993</v>
          </cell>
          <cell r="H259">
            <v>45335600</v>
          </cell>
          <cell r="I259">
            <v>0</v>
          </cell>
          <cell r="J259">
            <v>0</v>
          </cell>
          <cell r="K259">
            <v>59126399.999999993</v>
          </cell>
          <cell r="L259">
            <v>45335600</v>
          </cell>
        </row>
        <row r="263">
          <cell r="G263">
            <v>37485191.039999999</v>
          </cell>
          <cell r="H263">
            <v>0</v>
          </cell>
          <cell r="I263">
            <v>0</v>
          </cell>
          <cell r="J263">
            <v>0</v>
          </cell>
          <cell r="K263">
            <v>37485191.039999999</v>
          </cell>
          <cell r="L263">
            <v>0</v>
          </cell>
        </row>
        <row r="269">
          <cell r="G269">
            <v>2520225</v>
          </cell>
          <cell r="H269">
            <v>2520225</v>
          </cell>
          <cell r="I269">
            <v>0</v>
          </cell>
          <cell r="J269">
            <v>0</v>
          </cell>
          <cell r="K269">
            <v>2520225</v>
          </cell>
          <cell r="L269">
            <v>2520225</v>
          </cell>
        </row>
        <row r="274">
          <cell r="G274">
            <v>385905869.23000002</v>
          </cell>
          <cell r="H274">
            <v>340682375</v>
          </cell>
          <cell r="K274">
            <v>385905869.23000002</v>
          </cell>
          <cell r="L274">
            <v>340682375</v>
          </cell>
        </row>
        <row r="275">
          <cell r="G275">
            <v>1604529.5</v>
          </cell>
          <cell r="H275">
            <v>0</v>
          </cell>
          <cell r="I275">
            <v>0</v>
          </cell>
          <cell r="J275">
            <v>0</v>
          </cell>
          <cell r="K275">
            <v>1604529.5</v>
          </cell>
          <cell r="L275">
            <v>0</v>
          </cell>
        </row>
        <row r="283">
          <cell r="G283">
            <v>500000</v>
          </cell>
          <cell r="H283">
            <v>0</v>
          </cell>
          <cell r="I283">
            <v>0</v>
          </cell>
          <cell r="J283">
            <v>0</v>
          </cell>
          <cell r="K283">
            <v>500000</v>
          </cell>
          <cell r="L283">
            <v>0</v>
          </cell>
        </row>
        <row r="288">
          <cell r="G288">
            <v>300000</v>
          </cell>
          <cell r="H288">
            <v>0</v>
          </cell>
          <cell r="I288">
            <v>0</v>
          </cell>
          <cell r="J288">
            <v>0</v>
          </cell>
          <cell r="K288">
            <v>300000</v>
          </cell>
          <cell r="L288">
            <v>0</v>
          </cell>
        </row>
        <row r="296">
          <cell r="G296">
            <v>1484000</v>
          </cell>
          <cell r="H296">
            <v>0</v>
          </cell>
          <cell r="I296">
            <v>0</v>
          </cell>
          <cell r="J296">
            <v>0</v>
          </cell>
          <cell r="K296">
            <v>1484000</v>
          </cell>
          <cell r="L296">
            <v>0</v>
          </cell>
        </row>
        <row r="332">
          <cell r="G332">
            <v>1400000</v>
          </cell>
          <cell r="H332">
            <v>0</v>
          </cell>
          <cell r="I332">
            <v>0</v>
          </cell>
          <cell r="J332">
            <v>0</v>
          </cell>
          <cell r="K332">
            <v>1400000</v>
          </cell>
          <cell r="L332">
            <v>0</v>
          </cell>
        </row>
        <row r="339">
          <cell r="G339">
            <v>263700</v>
          </cell>
          <cell r="K339">
            <v>263700</v>
          </cell>
          <cell r="L339">
            <v>0</v>
          </cell>
        </row>
        <row r="383">
          <cell r="G383">
            <v>553000</v>
          </cell>
          <cell r="H383">
            <v>0</v>
          </cell>
          <cell r="I383">
            <v>0</v>
          </cell>
          <cell r="J383">
            <v>0</v>
          </cell>
          <cell r="K383">
            <v>553000</v>
          </cell>
          <cell r="L383">
            <v>0</v>
          </cell>
        </row>
        <row r="390">
          <cell r="G390">
            <v>550000</v>
          </cell>
          <cell r="H390">
            <v>0</v>
          </cell>
          <cell r="I390">
            <v>0</v>
          </cell>
          <cell r="J390">
            <v>0</v>
          </cell>
          <cell r="K390">
            <v>550000</v>
          </cell>
          <cell r="L390">
            <v>0</v>
          </cell>
        </row>
        <row r="395">
          <cell r="G395">
            <v>18059458.300000001</v>
          </cell>
          <cell r="H395">
            <v>0</v>
          </cell>
          <cell r="I395">
            <v>0</v>
          </cell>
          <cell r="J395">
            <v>0</v>
          </cell>
          <cell r="K395">
            <v>18059458.300000001</v>
          </cell>
          <cell r="L395">
            <v>0</v>
          </cell>
        </row>
        <row r="411">
          <cell r="G411">
            <v>400000</v>
          </cell>
          <cell r="H411">
            <v>0</v>
          </cell>
          <cell r="I411">
            <v>0</v>
          </cell>
          <cell r="J411">
            <v>0</v>
          </cell>
          <cell r="K411">
            <v>400000</v>
          </cell>
          <cell r="L411">
            <v>0</v>
          </cell>
        </row>
        <row r="416">
          <cell r="G416">
            <v>113000</v>
          </cell>
          <cell r="H416">
            <v>0</v>
          </cell>
          <cell r="I416">
            <v>0</v>
          </cell>
          <cell r="J416">
            <v>0</v>
          </cell>
          <cell r="K416">
            <v>113000</v>
          </cell>
          <cell r="L416">
            <v>0</v>
          </cell>
        </row>
        <row r="419">
          <cell r="G419">
            <v>29500</v>
          </cell>
          <cell r="H419">
            <v>0</v>
          </cell>
          <cell r="I419">
            <v>0</v>
          </cell>
          <cell r="J419">
            <v>0</v>
          </cell>
          <cell r="K419">
            <v>29500</v>
          </cell>
          <cell r="L419">
            <v>0</v>
          </cell>
        </row>
        <row r="422">
          <cell r="G422">
            <v>42000</v>
          </cell>
          <cell r="H422">
            <v>0</v>
          </cell>
          <cell r="I422">
            <v>0</v>
          </cell>
          <cell r="J422">
            <v>0</v>
          </cell>
          <cell r="K422">
            <v>42000</v>
          </cell>
          <cell r="L422">
            <v>0</v>
          </cell>
        </row>
        <row r="425">
          <cell r="G425">
            <v>150400</v>
          </cell>
          <cell r="H425">
            <v>0</v>
          </cell>
          <cell r="I425">
            <v>0</v>
          </cell>
          <cell r="J425">
            <v>0</v>
          </cell>
          <cell r="K425">
            <v>150400</v>
          </cell>
          <cell r="L425">
            <v>0</v>
          </cell>
        </row>
        <row r="429">
          <cell r="G429">
            <v>269200</v>
          </cell>
          <cell r="H429">
            <v>0</v>
          </cell>
          <cell r="I429">
            <v>0</v>
          </cell>
          <cell r="J429">
            <v>0</v>
          </cell>
          <cell r="K429">
            <v>269200</v>
          </cell>
          <cell r="L429">
            <v>0</v>
          </cell>
        </row>
        <row r="442">
          <cell r="G442">
            <v>17520000</v>
          </cell>
          <cell r="H442">
            <v>0</v>
          </cell>
          <cell r="I442">
            <v>0</v>
          </cell>
          <cell r="J442">
            <v>0</v>
          </cell>
          <cell r="K442">
            <v>17520000</v>
          </cell>
          <cell r="L442">
            <v>0</v>
          </cell>
        </row>
        <row r="450">
          <cell r="G450">
            <v>50000</v>
          </cell>
          <cell r="H450">
            <v>0</v>
          </cell>
          <cell r="I450">
            <v>0</v>
          </cell>
          <cell r="J450">
            <v>0</v>
          </cell>
          <cell r="K450">
            <v>50000</v>
          </cell>
          <cell r="L450">
            <v>0</v>
          </cell>
        </row>
        <row r="455">
          <cell r="G455">
            <v>100000</v>
          </cell>
          <cell r="K455">
            <v>100000</v>
          </cell>
          <cell r="L455">
            <v>0</v>
          </cell>
        </row>
        <row r="472">
          <cell r="G472">
            <v>110000</v>
          </cell>
          <cell r="H472">
            <v>0</v>
          </cell>
          <cell r="I472">
            <v>0</v>
          </cell>
          <cell r="J472">
            <v>0</v>
          </cell>
          <cell r="K472">
            <v>110000</v>
          </cell>
          <cell r="L472">
            <v>0</v>
          </cell>
        </row>
        <row r="476">
          <cell r="G476">
            <v>100000</v>
          </cell>
          <cell r="H476">
            <v>0</v>
          </cell>
          <cell r="I476">
            <v>0</v>
          </cell>
          <cell r="J476">
            <v>0</v>
          </cell>
          <cell r="K476">
            <v>100000</v>
          </cell>
          <cell r="L476">
            <v>0</v>
          </cell>
        </row>
        <row r="487">
          <cell r="G487">
            <v>344319.66</v>
          </cell>
          <cell r="H487">
            <v>344319.66</v>
          </cell>
          <cell r="I487">
            <v>0</v>
          </cell>
          <cell r="J487">
            <v>0</v>
          </cell>
          <cell r="K487">
            <v>344319.66</v>
          </cell>
          <cell r="L487">
            <v>344319.66</v>
          </cell>
        </row>
        <row r="494">
          <cell r="G494">
            <v>10000000</v>
          </cell>
          <cell r="H494">
            <v>0</v>
          </cell>
          <cell r="I494">
            <v>0</v>
          </cell>
          <cell r="J494">
            <v>0</v>
          </cell>
          <cell r="K494">
            <v>10000000</v>
          </cell>
          <cell r="L494">
            <v>0</v>
          </cell>
        </row>
        <row r="496">
          <cell r="G496">
            <v>1695001</v>
          </cell>
          <cell r="H496">
            <v>1695001</v>
          </cell>
          <cell r="I496">
            <v>0</v>
          </cell>
          <cell r="J496">
            <v>0</v>
          </cell>
          <cell r="K496">
            <v>1695001</v>
          </cell>
          <cell r="L496">
            <v>1695001</v>
          </cell>
        </row>
        <row r="499">
          <cell r="G499">
            <v>413263200</v>
          </cell>
          <cell r="H499">
            <v>413263200</v>
          </cell>
          <cell r="K499">
            <v>413263200</v>
          </cell>
          <cell r="L499">
            <v>413263200</v>
          </cell>
        </row>
        <row r="500">
          <cell r="G500">
            <v>203223711.61000001</v>
          </cell>
          <cell r="H500">
            <v>0</v>
          </cell>
          <cell r="I500">
            <v>0</v>
          </cell>
          <cell r="J500">
            <v>0</v>
          </cell>
          <cell r="K500">
            <v>203223711.61000001</v>
          </cell>
          <cell r="L500">
            <v>0</v>
          </cell>
        </row>
        <row r="502">
          <cell r="G502">
            <v>2337065.5499999998</v>
          </cell>
          <cell r="H502">
            <v>0</v>
          </cell>
          <cell r="I502">
            <v>0</v>
          </cell>
          <cell r="J502">
            <v>0</v>
          </cell>
          <cell r="K502">
            <v>2337065.5499999998</v>
          </cell>
          <cell r="L502">
            <v>0</v>
          </cell>
        </row>
        <row r="504">
          <cell r="G504">
            <v>56762778.270000003</v>
          </cell>
          <cell r="H504">
            <v>0</v>
          </cell>
          <cell r="I504">
            <v>0</v>
          </cell>
          <cell r="J504">
            <v>0</v>
          </cell>
          <cell r="K504">
            <v>56762778.270000003</v>
          </cell>
          <cell r="L504">
            <v>0</v>
          </cell>
        </row>
        <row r="506">
          <cell r="G506">
            <v>62624580.780000001</v>
          </cell>
          <cell r="H506">
            <v>0</v>
          </cell>
          <cell r="I506">
            <v>0</v>
          </cell>
          <cell r="J506">
            <v>0</v>
          </cell>
          <cell r="K506">
            <v>62624580.780000001</v>
          </cell>
          <cell r="L506">
            <v>0</v>
          </cell>
        </row>
        <row r="508">
          <cell r="G508">
            <v>965911.09</v>
          </cell>
          <cell r="H508">
            <v>0</v>
          </cell>
          <cell r="I508">
            <v>0</v>
          </cell>
          <cell r="J508">
            <v>0</v>
          </cell>
          <cell r="K508">
            <v>965911.09</v>
          </cell>
          <cell r="L508">
            <v>0</v>
          </cell>
        </row>
        <row r="511">
          <cell r="G511">
            <v>100000</v>
          </cell>
          <cell r="H511">
            <v>0</v>
          </cell>
          <cell r="I511">
            <v>0</v>
          </cell>
          <cell r="J511">
            <v>0</v>
          </cell>
          <cell r="K511">
            <v>100000</v>
          </cell>
          <cell r="L511">
            <v>0</v>
          </cell>
        </row>
        <row r="524">
          <cell r="G524">
            <v>5000000</v>
          </cell>
          <cell r="H524">
            <v>0</v>
          </cell>
          <cell r="I524">
            <v>0</v>
          </cell>
          <cell r="J524">
            <v>0</v>
          </cell>
          <cell r="K524">
            <v>5000000</v>
          </cell>
          <cell r="L524">
            <v>0</v>
          </cell>
        </row>
        <row r="528">
          <cell r="G528">
            <v>491920400</v>
          </cell>
          <cell r="H528">
            <v>491920400</v>
          </cell>
          <cell r="I528">
            <v>0</v>
          </cell>
          <cell r="J528">
            <v>0</v>
          </cell>
          <cell r="K528">
            <v>491920400</v>
          </cell>
          <cell r="L528">
            <v>491920400</v>
          </cell>
        </row>
        <row r="530"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</row>
        <row r="532">
          <cell r="G532">
            <v>13701700</v>
          </cell>
          <cell r="H532">
            <v>0</v>
          </cell>
          <cell r="I532">
            <v>0</v>
          </cell>
          <cell r="J532">
            <v>0</v>
          </cell>
          <cell r="K532">
            <v>13701700</v>
          </cell>
          <cell r="L532">
            <v>0</v>
          </cell>
        </row>
        <row r="534">
          <cell r="G534">
            <v>57381503.32</v>
          </cell>
          <cell r="H534">
            <v>0</v>
          </cell>
          <cell r="I534">
            <v>0</v>
          </cell>
          <cell r="J534">
            <v>0</v>
          </cell>
          <cell r="K534">
            <v>57381503.32</v>
          </cell>
          <cell r="L534">
            <v>0</v>
          </cell>
        </row>
        <row r="536">
          <cell r="G536">
            <v>32531483.399999999</v>
          </cell>
          <cell r="H536">
            <v>0</v>
          </cell>
          <cell r="I536">
            <v>0</v>
          </cell>
          <cell r="J536">
            <v>0</v>
          </cell>
          <cell r="K536">
            <v>32531483.399999999</v>
          </cell>
          <cell r="L536">
            <v>0</v>
          </cell>
        </row>
        <row r="538">
          <cell r="G538">
            <v>850000</v>
          </cell>
          <cell r="H538">
            <v>0</v>
          </cell>
          <cell r="I538">
            <v>0</v>
          </cell>
          <cell r="J538">
            <v>0</v>
          </cell>
          <cell r="K538">
            <v>850000</v>
          </cell>
          <cell r="L538">
            <v>0</v>
          </cell>
        </row>
        <row r="545">
          <cell r="G545">
            <v>100000</v>
          </cell>
          <cell r="H545">
            <v>0</v>
          </cell>
          <cell r="I545">
            <v>0</v>
          </cell>
          <cell r="J545">
            <v>0</v>
          </cell>
          <cell r="K545">
            <v>100000</v>
          </cell>
          <cell r="L545">
            <v>0</v>
          </cell>
        </row>
        <row r="553">
          <cell r="G553">
            <v>2069200</v>
          </cell>
          <cell r="H553">
            <v>2069200</v>
          </cell>
          <cell r="I553">
            <v>0</v>
          </cell>
          <cell r="J553">
            <v>0</v>
          </cell>
          <cell r="K553">
            <v>2069200</v>
          </cell>
          <cell r="L553">
            <v>2069200</v>
          </cell>
        </row>
        <row r="555">
          <cell r="G555">
            <v>27336200</v>
          </cell>
          <cell r="H555">
            <v>27336200</v>
          </cell>
          <cell r="I555">
            <v>0</v>
          </cell>
          <cell r="J555">
            <v>0</v>
          </cell>
          <cell r="K555">
            <v>27336200</v>
          </cell>
          <cell r="L555">
            <v>27336200</v>
          </cell>
        </row>
        <row r="557">
          <cell r="G557">
            <v>4031739</v>
          </cell>
          <cell r="H557">
            <v>0</v>
          </cell>
          <cell r="I557">
            <v>0</v>
          </cell>
          <cell r="J557">
            <v>0</v>
          </cell>
          <cell r="K557">
            <v>4031739</v>
          </cell>
          <cell r="L557">
            <v>0</v>
          </cell>
        </row>
        <row r="566">
          <cell r="G566">
            <v>1598630.41</v>
          </cell>
          <cell r="H566">
            <v>1018328.21</v>
          </cell>
          <cell r="K566">
            <v>1598630.41</v>
          </cell>
          <cell r="L566">
            <v>1018328.21</v>
          </cell>
        </row>
        <row r="576">
          <cell r="G576">
            <v>1400000</v>
          </cell>
          <cell r="I576">
            <v>0</v>
          </cell>
          <cell r="K576">
            <v>1400000</v>
          </cell>
          <cell r="L576">
            <v>0</v>
          </cell>
        </row>
        <row r="578">
          <cell r="G578">
            <v>0</v>
          </cell>
          <cell r="H578">
            <v>0</v>
          </cell>
          <cell r="K578">
            <v>0</v>
          </cell>
          <cell r="L578">
            <v>0</v>
          </cell>
        </row>
        <row r="579">
          <cell r="G579">
            <v>107287935.53</v>
          </cell>
          <cell r="H579">
            <v>0</v>
          </cell>
          <cell r="I579">
            <v>0</v>
          </cell>
          <cell r="J579">
            <v>0</v>
          </cell>
          <cell r="K579">
            <v>107287935.53</v>
          </cell>
          <cell r="L579">
            <v>0</v>
          </cell>
        </row>
        <row r="581">
          <cell r="G581">
            <v>7944057</v>
          </cell>
          <cell r="H581">
            <v>0</v>
          </cell>
          <cell r="I581">
            <v>0</v>
          </cell>
          <cell r="J581">
            <v>0</v>
          </cell>
          <cell r="K581">
            <v>7944057</v>
          </cell>
          <cell r="L581">
            <v>0</v>
          </cell>
        </row>
        <row r="583">
          <cell r="G583">
            <v>9251753.5399999991</v>
          </cell>
          <cell r="H583">
            <v>0</v>
          </cell>
          <cell r="I583">
            <v>0</v>
          </cell>
          <cell r="J583">
            <v>0</v>
          </cell>
          <cell r="K583">
            <v>9251753.5399999991</v>
          </cell>
          <cell r="L583">
            <v>0</v>
          </cell>
        </row>
        <row r="585">
          <cell r="G585">
            <v>9029167.8100000005</v>
          </cell>
          <cell r="H585">
            <v>0</v>
          </cell>
          <cell r="I585">
            <v>0</v>
          </cell>
          <cell r="J585">
            <v>0</v>
          </cell>
          <cell r="K585">
            <v>9029167.8100000005</v>
          </cell>
          <cell r="L585">
            <v>0</v>
          </cell>
        </row>
        <row r="590">
          <cell r="G590">
            <v>0</v>
          </cell>
          <cell r="K590">
            <v>0</v>
          </cell>
          <cell r="L590">
            <v>0</v>
          </cell>
        </row>
        <row r="593">
          <cell r="G593">
            <v>300000</v>
          </cell>
          <cell r="I593">
            <v>0</v>
          </cell>
          <cell r="K593">
            <v>300000</v>
          </cell>
          <cell r="L593">
            <v>0</v>
          </cell>
        </row>
        <row r="598">
          <cell r="G598">
            <v>2122717</v>
          </cell>
          <cell r="H598">
            <v>2122717</v>
          </cell>
          <cell r="I598">
            <v>0</v>
          </cell>
          <cell r="J598">
            <v>0</v>
          </cell>
          <cell r="K598">
            <v>2122717</v>
          </cell>
          <cell r="L598">
            <v>2122717</v>
          </cell>
        </row>
        <row r="600">
          <cell r="G600">
            <v>713119.65</v>
          </cell>
          <cell r="H600">
            <v>0</v>
          </cell>
          <cell r="I600">
            <v>0</v>
          </cell>
          <cell r="J600">
            <v>0</v>
          </cell>
          <cell r="K600">
            <v>713119.65</v>
          </cell>
          <cell r="L600">
            <v>0</v>
          </cell>
        </row>
        <row r="602">
          <cell r="G602">
            <v>3700000</v>
          </cell>
          <cell r="H602">
            <v>0</v>
          </cell>
          <cell r="I602">
            <v>0</v>
          </cell>
          <cell r="J602">
            <v>0</v>
          </cell>
          <cell r="K602">
            <v>3700000</v>
          </cell>
          <cell r="L602">
            <v>0</v>
          </cell>
        </row>
        <row r="604">
          <cell r="G604">
            <v>100000</v>
          </cell>
          <cell r="H604">
            <v>0</v>
          </cell>
          <cell r="I604">
            <v>0</v>
          </cell>
          <cell r="J604">
            <v>0</v>
          </cell>
          <cell r="K604">
            <v>100000</v>
          </cell>
          <cell r="L604">
            <v>0</v>
          </cell>
        </row>
        <row r="610">
          <cell r="G610">
            <v>1209648.78</v>
          </cell>
          <cell r="H610">
            <v>0</v>
          </cell>
          <cell r="I610">
            <v>0</v>
          </cell>
          <cell r="J610">
            <v>0</v>
          </cell>
          <cell r="K610">
            <v>1209648.78</v>
          </cell>
          <cell r="L610">
            <v>0</v>
          </cell>
        </row>
        <row r="618">
          <cell r="G618">
            <v>290000</v>
          </cell>
          <cell r="H618">
            <v>0</v>
          </cell>
          <cell r="I618">
            <v>0</v>
          </cell>
          <cell r="J618">
            <v>0</v>
          </cell>
          <cell r="K618">
            <v>290000</v>
          </cell>
          <cell r="L618">
            <v>0</v>
          </cell>
        </row>
        <row r="620">
          <cell r="G620">
            <v>24300</v>
          </cell>
          <cell r="H620">
            <v>0</v>
          </cell>
          <cell r="I620">
            <v>0</v>
          </cell>
          <cell r="J620">
            <v>0</v>
          </cell>
          <cell r="K620">
            <v>24300</v>
          </cell>
          <cell r="L620">
            <v>0</v>
          </cell>
        </row>
        <row r="622">
          <cell r="G622">
            <v>2400000</v>
          </cell>
          <cell r="H622">
            <v>0</v>
          </cell>
          <cell r="I622">
            <v>0</v>
          </cell>
          <cell r="J622">
            <v>0</v>
          </cell>
          <cell r="K622">
            <v>2400000</v>
          </cell>
          <cell r="L622">
            <v>0</v>
          </cell>
        </row>
        <row r="624">
          <cell r="G624">
            <v>1000000</v>
          </cell>
          <cell r="H624">
            <v>0</v>
          </cell>
          <cell r="I624">
            <v>0</v>
          </cell>
          <cell r="J624">
            <v>0</v>
          </cell>
          <cell r="K624">
            <v>1000000</v>
          </cell>
          <cell r="L624">
            <v>0</v>
          </cell>
        </row>
        <row r="626">
          <cell r="G626">
            <v>75700</v>
          </cell>
          <cell r="H626">
            <v>0</v>
          </cell>
          <cell r="I626">
            <v>0</v>
          </cell>
          <cell r="J626">
            <v>0</v>
          </cell>
          <cell r="K626">
            <v>75700</v>
          </cell>
          <cell r="L626">
            <v>0</v>
          </cell>
        </row>
        <row r="631">
          <cell r="G631">
            <v>717000</v>
          </cell>
          <cell r="H631">
            <v>0</v>
          </cell>
          <cell r="I631">
            <v>0</v>
          </cell>
          <cell r="J631">
            <v>0</v>
          </cell>
          <cell r="K631">
            <v>717000</v>
          </cell>
          <cell r="L631">
            <v>0</v>
          </cell>
        </row>
        <row r="633">
          <cell r="G633">
            <v>37805844.439999998</v>
          </cell>
          <cell r="H633">
            <v>0</v>
          </cell>
          <cell r="I633">
            <v>0</v>
          </cell>
          <cell r="J633">
            <v>0</v>
          </cell>
          <cell r="K633">
            <v>37805844.439999998</v>
          </cell>
          <cell r="L633">
            <v>0</v>
          </cell>
        </row>
        <row r="635">
          <cell r="G635">
            <v>435000</v>
          </cell>
          <cell r="H635">
            <v>0</v>
          </cell>
          <cell r="I635">
            <v>0</v>
          </cell>
          <cell r="J635">
            <v>0</v>
          </cell>
          <cell r="K635">
            <v>435000</v>
          </cell>
          <cell r="L635">
            <v>0</v>
          </cell>
        </row>
        <row r="637">
          <cell r="G637">
            <v>342903.05</v>
          </cell>
          <cell r="H637">
            <v>0</v>
          </cell>
          <cell r="I637">
            <v>0</v>
          </cell>
          <cell r="J637">
            <v>0</v>
          </cell>
          <cell r="K637">
            <v>342903.05</v>
          </cell>
          <cell r="L637">
            <v>0</v>
          </cell>
        </row>
        <row r="639">
          <cell r="G639">
            <v>1925241.11</v>
          </cell>
          <cell r="H639">
            <v>0</v>
          </cell>
          <cell r="I639">
            <v>0</v>
          </cell>
          <cell r="J639">
            <v>0</v>
          </cell>
          <cell r="K639">
            <v>1925241.11</v>
          </cell>
          <cell r="L639">
            <v>0</v>
          </cell>
        </row>
        <row r="641">
          <cell r="G641">
            <v>1000000</v>
          </cell>
          <cell r="H641">
            <v>0</v>
          </cell>
          <cell r="I641">
            <v>0</v>
          </cell>
          <cell r="J641">
            <v>0</v>
          </cell>
          <cell r="K641">
            <v>1000000</v>
          </cell>
          <cell r="L641">
            <v>0</v>
          </cell>
        </row>
        <row r="644">
          <cell r="G644">
            <v>261000</v>
          </cell>
          <cell r="H644">
            <v>0</v>
          </cell>
          <cell r="I644">
            <v>0</v>
          </cell>
          <cell r="J644">
            <v>0</v>
          </cell>
          <cell r="K644">
            <v>261000</v>
          </cell>
          <cell r="L644">
            <v>0</v>
          </cell>
        </row>
        <row r="646">
          <cell r="G646">
            <v>16065856.800000001</v>
          </cell>
          <cell r="H646">
            <v>0</v>
          </cell>
          <cell r="I646">
            <v>0</v>
          </cell>
          <cell r="J646">
            <v>0</v>
          </cell>
          <cell r="K646">
            <v>16065856.800000001</v>
          </cell>
          <cell r="L646">
            <v>0</v>
          </cell>
        </row>
        <row r="648">
          <cell r="G648">
            <v>255800</v>
          </cell>
          <cell r="H648">
            <v>0</v>
          </cell>
          <cell r="I648">
            <v>0</v>
          </cell>
          <cell r="J648">
            <v>0</v>
          </cell>
          <cell r="K648">
            <v>255800</v>
          </cell>
          <cell r="L648">
            <v>0</v>
          </cell>
        </row>
        <row r="650">
          <cell r="G650">
            <v>431761.82</v>
          </cell>
          <cell r="H650">
            <v>0</v>
          </cell>
          <cell r="I650">
            <v>0</v>
          </cell>
          <cell r="J650">
            <v>0</v>
          </cell>
          <cell r="K650">
            <v>431761.82</v>
          </cell>
          <cell r="L650">
            <v>0</v>
          </cell>
        </row>
        <row r="652">
          <cell r="G652">
            <v>2334185.38</v>
          </cell>
          <cell r="H652">
            <v>0</v>
          </cell>
          <cell r="I652">
            <v>0</v>
          </cell>
          <cell r="J652">
            <v>0</v>
          </cell>
          <cell r="K652">
            <v>2334185.38</v>
          </cell>
          <cell r="L652">
            <v>0</v>
          </cell>
        </row>
        <row r="655">
          <cell r="G655">
            <v>122000</v>
          </cell>
          <cell r="H655">
            <v>0</v>
          </cell>
          <cell r="I655">
            <v>0</v>
          </cell>
          <cell r="J655">
            <v>0</v>
          </cell>
          <cell r="K655">
            <v>122000</v>
          </cell>
          <cell r="L655">
            <v>0</v>
          </cell>
        </row>
        <row r="657">
          <cell r="G657">
            <v>13357139</v>
          </cell>
          <cell r="H657">
            <v>0</v>
          </cell>
          <cell r="I657">
            <v>0</v>
          </cell>
          <cell r="J657">
            <v>0</v>
          </cell>
          <cell r="K657">
            <v>13357139</v>
          </cell>
          <cell r="L657">
            <v>0</v>
          </cell>
        </row>
        <row r="661">
          <cell r="G661">
            <v>1570125.33</v>
          </cell>
          <cell r="H661">
            <v>0</v>
          </cell>
          <cell r="I661">
            <v>0</v>
          </cell>
          <cell r="J661">
            <v>0</v>
          </cell>
          <cell r="K661">
            <v>1570125.33</v>
          </cell>
          <cell r="L661">
            <v>0</v>
          </cell>
        </row>
        <row r="663">
          <cell r="G663">
            <v>1800025.85</v>
          </cell>
          <cell r="H663">
            <v>0</v>
          </cell>
          <cell r="I663">
            <v>0</v>
          </cell>
          <cell r="J663">
            <v>0</v>
          </cell>
          <cell r="K663">
            <v>1800025.85</v>
          </cell>
          <cell r="L663">
            <v>0</v>
          </cell>
        </row>
        <row r="667">
          <cell r="G667">
            <v>500000</v>
          </cell>
          <cell r="H667">
            <v>0</v>
          </cell>
          <cell r="I667">
            <v>0</v>
          </cell>
          <cell r="J667">
            <v>0</v>
          </cell>
          <cell r="K667">
            <v>500000</v>
          </cell>
          <cell r="L667">
            <v>0</v>
          </cell>
        </row>
        <row r="669">
          <cell r="G669">
            <v>8297190</v>
          </cell>
          <cell r="H669">
            <v>0</v>
          </cell>
          <cell r="I669">
            <v>0</v>
          </cell>
          <cell r="J669">
            <v>0</v>
          </cell>
          <cell r="K669">
            <v>8297190</v>
          </cell>
          <cell r="L669">
            <v>0</v>
          </cell>
        </row>
        <row r="671">
          <cell r="G671">
            <v>69300</v>
          </cell>
          <cell r="H671">
            <v>0</v>
          </cell>
          <cell r="I671">
            <v>0</v>
          </cell>
          <cell r="J671">
            <v>0</v>
          </cell>
          <cell r="K671">
            <v>69300</v>
          </cell>
          <cell r="L671">
            <v>0</v>
          </cell>
        </row>
        <row r="673">
          <cell r="G673">
            <v>220500</v>
          </cell>
          <cell r="H673">
            <v>0</v>
          </cell>
          <cell r="I673">
            <v>0</v>
          </cell>
          <cell r="J673">
            <v>0</v>
          </cell>
          <cell r="K673">
            <v>220500</v>
          </cell>
          <cell r="L673">
            <v>0</v>
          </cell>
        </row>
        <row r="675">
          <cell r="G675">
            <v>950010</v>
          </cell>
          <cell r="H675">
            <v>0</v>
          </cell>
          <cell r="I675">
            <v>0</v>
          </cell>
          <cell r="J675">
            <v>0</v>
          </cell>
          <cell r="K675">
            <v>950010</v>
          </cell>
          <cell r="L675">
            <v>0</v>
          </cell>
        </row>
        <row r="682">
          <cell r="G682">
            <v>1999200</v>
          </cell>
          <cell r="H682">
            <v>1999200</v>
          </cell>
          <cell r="I682">
            <v>0</v>
          </cell>
          <cell r="J682">
            <v>0</v>
          </cell>
          <cell r="K682">
            <v>1999200</v>
          </cell>
          <cell r="L682">
            <v>1999200</v>
          </cell>
        </row>
        <row r="684">
          <cell r="G684">
            <v>33800</v>
          </cell>
          <cell r="H684">
            <v>33800</v>
          </cell>
          <cell r="I684">
            <v>0</v>
          </cell>
          <cell r="J684">
            <v>0</v>
          </cell>
          <cell r="K684">
            <v>33800</v>
          </cell>
          <cell r="L684">
            <v>33800</v>
          </cell>
        </row>
        <row r="686">
          <cell r="G686">
            <v>523400</v>
          </cell>
          <cell r="H686">
            <v>523400</v>
          </cell>
          <cell r="I686">
            <v>0</v>
          </cell>
          <cell r="J686">
            <v>0</v>
          </cell>
          <cell r="K686">
            <v>523400</v>
          </cell>
          <cell r="L686">
            <v>523400</v>
          </cell>
        </row>
        <row r="692">
          <cell r="G692">
            <v>585500</v>
          </cell>
          <cell r="H692">
            <v>585500</v>
          </cell>
          <cell r="I692">
            <v>0</v>
          </cell>
          <cell r="J692">
            <v>0</v>
          </cell>
          <cell r="K692">
            <v>585500</v>
          </cell>
          <cell r="L692">
            <v>585500</v>
          </cell>
        </row>
        <row r="695">
          <cell r="G695">
            <v>23418700</v>
          </cell>
          <cell r="H695">
            <v>23418700</v>
          </cell>
          <cell r="I695">
            <v>0</v>
          </cell>
          <cell r="J695">
            <v>0</v>
          </cell>
          <cell r="K695">
            <v>23418700</v>
          </cell>
          <cell r="L695">
            <v>23418700</v>
          </cell>
        </row>
        <row r="699">
          <cell r="G699">
            <v>28841100</v>
          </cell>
          <cell r="H699">
            <v>28841100</v>
          </cell>
          <cell r="I699">
            <v>0</v>
          </cell>
          <cell r="J699">
            <v>0</v>
          </cell>
          <cell r="K699">
            <v>28841100</v>
          </cell>
          <cell r="L699">
            <v>28841100</v>
          </cell>
        </row>
        <row r="701">
          <cell r="G701">
            <v>39300</v>
          </cell>
          <cell r="H701">
            <v>39300</v>
          </cell>
          <cell r="I701">
            <v>0</v>
          </cell>
          <cell r="J701">
            <v>0</v>
          </cell>
          <cell r="K701">
            <v>39300</v>
          </cell>
          <cell r="L701">
            <v>39300</v>
          </cell>
        </row>
        <row r="704">
          <cell r="G704">
            <v>6369999.9999999991</v>
          </cell>
          <cell r="H704">
            <v>6369999.9999999991</v>
          </cell>
          <cell r="I704">
            <v>0</v>
          </cell>
          <cell r="J704">
            <v>0</v>
          </cell>
          <cell r="K704">
            <v>6369999.9999999991</v>
          </cell>
          <cell r="L704">
            <v>6369999.9999999991</v>
          </cell>
        </row>
        <row r="713">
          <cell r="G713">
            <v>813000</v>
          </cell>
          <cell r="H713">
            <v>0</v>
          </cell>
          <cell r="I713">
            <v>0</v>
          </cell>
          <cell r="J713">
            <v>0</v>
          </cell>
          <cell r="K713">
            <v>813000</v>
          </cell>
          <cell r="L713">
            <v>0</v>
          </cell>
        </row>
        <row r="715"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</row>
        <row r="723">
          <cell r="G723">
            <v>40000</v>
          </cell>
          <cell r="H723">
            <v>0</v>
          </cell>
          <cell r="I723">
            <v>0</v>
          </cell>
          <cell r="J723">
            <v>0</v>
          </cell>
          <cell r="K723">
            <v>40000</v>
          </cell>
          <cell r="L723">
            <v>0</v>
          </cell>
        </row>
        <row r="747">
          <cell r="G747">
            <v>56000</v>
          </cell>
          <cell r="H747">
            <v>0</v>
          </cell>
          <cell r="I747">
            <v>0</v>
          </cell>
          <cell r="J747">
            <v>0</v>
          </cell>
          <cell r="K747">
            <v>56000</v>
          </cell>
          <cell r="L747">
            <v>0</v>
          </cell>
        </row>
        <row r="751">
          <cell r="G751">
            <v>76832.840000000011</v>
          </cell>
          <cell r="H751">
            <v>0</v>
          </cell>
          <cell r="I751">
            <v>0</v>
          </cell>
          <cell r="J751">
            <v>0</v>
          </cell>
          <cell r="K751">
            <v>76832.840000000011</v>
          </cell>
          <cell r="L751">
            <v>0</v>
          </cell>
        </row>
        <row r="759">
          <cell r="I759">
            <v>0</v>
          </cell>
          <cell r="J759">
            <v>0</v>
          </cell>
          <cell r="K759">
            <v>1771000</v>
          </cell>
          <cell r="L759">
            <v>0</v>
          </cell>
        </row>
        <row r="760">
          <cell r="G760">
            <v>1771000</v>
          </cell>
        </row>
        <row r="761">
          <cell r="I761">
            <v>0</v>
          </cell>
          <cell r="J761">
            <v>0</v>
          </cell>
          <cell r="K761">
            <v>2032453</v>
          </cell>
          <cell r="L761">
            <v>2032453</v>
          </cell>
        </row>
        <row r="762">
          <cell r="G762">
            <v>2032453</v>
          </cell>
          <cell r="H762">
            <v>2032453</v>
          </cell>
        </row>
        <row r="764">
          <cell r="G764">
            <v>86567224.349999994</v>
          </cell>
          <cell r="K764">
            <v>86567224.349999994</v>
          </cell>
          <cell r="L764">
            <v>0</v>
          </cell>
        </row>
        <row r="765">
          <cell r="G765">
            <v>5954600</v>
          </cell>
          <cell r="H765">
            <v>0</v>
          </cell>
          <cell r="I765">
            <v>0</v>
          </cell>
          <cell r="J765">
            <v>0</v>
          </cell>
          <cell r="K765">
            <v>5954600</v>
          </cell>
          <cell r="L765">
            <v>0</v>
          </cell>
        </row>
        <row r="767">
          <cell r="G767">
            <v>5215200</v>
          </cell>
          <cell r="H767">
            <v>0</v>
          </cell>
          <cell r="I767">
            <v>0</v>
          </cell>
          <cell r="J767">
            <v>0</v>
          </cell>
          <cell r="K767">
            <v>5215200</v>
          </cell>
          <cell r="L767">
            <v>0</v>
          </cell>
        </row>
        <row r="769">
          <cell r="G769">
            <v>3262347.37</v>
          </cell>
          <cell r="H769">
            <v>0</v>
          </cell>
          <cell r="I769">
            <v>0</v>
          </cell>
          <cell r="J769">
            <v>0</v>
          </cell>
          <cell r="K769">
            <v>3262347.37</v>
          </cell>
          <cell r="L769">
            <v>0</v>
          </cell>
        </row>
        <row r="772">
          <cell r="G772">
            <v>1158211.05</v>
          </cell>
          <cell r="K772">
            <v>1158211.05</v>
          </cell>
          <cell r="L772">
            <v>0</v>
          </cell>
        </row>
        <row r="782">
          <cell r="G782">
            <v>153000</v>
          </cell>
          <cell r="H782">
            <v>0</v>
          </cell>
          <cell r="I782">
            <v>0</v>
          </cell>
          <cell r="J782">
            <v>0</v>
          </cell>
          <cell r="K782">
            <v>153000</v>
          </cell>
          <cell r="L782">
            <v>0</v>
          </cell>
        </row>
        <row r="789">
          <cell r="G789">
            <v>100400</v>
          </cell>
          <cell r="H789">
            <v>0</v>
          </cell>
          <cell r="I789">
            <v>0</v>
          </cell>
          <cell r="J789">
            <v>0</v>
          </cell>
          <cell r="K789">
            <v>100400</v>
          </cell>
          <cell r="L789">
            <v>0</v>
          </cell>
        </row>
        <row r="791">
          <cell r="G791">
            <v>577700</v>
          </cell>
          <cell r="H791">
            <v>0</v>
          </cell>
          <cell r="I791">
            <v>0</v>
          </cell>
          <cell r="J791">
            <v>0</v>
          </cell>
          <cell r="K791">
            <v>577700</v>
          </cell>
          <cell r="L791">
            <v>0</v>
          </cell>
        </row>
        <row r="796">
          <cell r="G796">
            <v>800000</v>
          </cell>
          <cell r="H796">
            <v>0</v>
          </cell>
          <cell r="I796">
            <v>0</v>
          </cell>
          <cell r="J796">
            <v>0</v>
          </cell>
          <cell r="K796">
            <v>800000</v>
          </cell>
          <cell r="L796">
            <v>0</v>
          </cell>
        </row>
        <row r="798">
          <cell r="G798">
            <v>349486</v>
          </cell>
          <cell r="H798">
            <v>349486</v>
          </cell>
          <cell r="I798">
            <v>0</v>
          </cell>
          <cell r="J798">
            <v>0</v>
          </cell>
          <cell r="K798">
            <v>349486</v>
          </cell>
          <cell r="L798">
            <v>349486</v>
          </cell>
        </row>
        <row r="800">
          <cell r="G800">
            <v>52962145.359999999</v>
          </cell>
          <cell r="H800">
            <v>0</v>
          </cell>
          <cell r="I800">
            <v>0</v>
          </cell>
          <cell r="J800">
            <v>0</v>
          </cell>
          <cell r="K800">
            <v>52962145.359999999</v>
          </cell>
          <cell r="L800">
            <v>0</v>
          </cell>
        </row>
        <row r="802">
          <cell r="G802">
            <v>4308300</v>
          </cell>
          <cell r="H802">
            <v>0</v>
          </cell>
          <cell r="I802">
            <v>0</v>
          </cell>
          <cell r="J802">
            <v>0</v>
          </cell>
          <cell r="K802">
            <v>4308300</v>
          </cell>
          <cell r="L802">
            <v>0</v>
          </cell>
        </row>
        <row r="804">
          <cell r="G804">
            <v>4207700</v>
          </cell>
          <cell r="H804">
            <v>0</v>
          </cell>
          <cell r="I804">
            <v>0</v>
          </cell>
          <cell r="J804">
            <v>0</v>
          </cell>
          <cell r="K804">
            <v>4207700</v>
          </cell>
          <cell r="L804">
            <v>0</v>
          </cell>
        </row>
        <row r="806">
          <cell r="G806">
            <v>2483685.04</v>
          </cell>
          <cell r="H806">
            <v>0</v>
          </cell>
          <cell r="I806">
            <v>0</v>
          </cell>
          <cell r="J806">
            <v>0</v>
          </cell>
          <cell r="K806">
            <v>2483685.04</v>
          </cell>
          <cell r="L806">
            <v>0</v>
          </cell>
        </row>
        <row r="809">
          <cell r="G809">
            <v>586042.51</v>
          </cell>
          <cell r="H809">
            <v>36042.51</v>
          </cell>
          <cell r="K809">
            <v>586042.51</v>
          </cell>
          <cell r="L809">
            <v>36042.51</v>
          </cell>
        </row>
        <row r="812">
          <cell r="G812">
            <v>199157.64</v>
          </cell>
          <cell r="H812">
            <v>0</v>
          </cell>
          <cell r="I812">
            <v>0</v>
          </cell>
          <cell r="J812">
            <v>0</v>
          </cell>
          <cell r="K812">
            <v>199157.64</v>
          </cell>
          <cell r="L812">
            <v>0</v>
          </cell>
        </row>
        <row r="823">
          <cell r="G823">
            <v>1170000</v>
          </cell>
          <cell r="H823">
            <v>0</v>
          </cell>
          <cell r="I823">
            <v>0</v>
          </cell>
          <cell r="J823">
            <v>0</v>
          </cell>
          <cell r="K823">
            <v>1170000</v>
          </cell>
          <cell r="L823">
            <v>0</v>
          </cell>
        </row>
        <row r="825">
          <cell r="G825">
            <v>620730</v>
          </cell>
          <cell r="H825">
            <v>620730</v>
          </cell>
          <cell r="I825">
            <v>0</v>
          </cell>
          <cell r="J825">
            <v>0</v>
          </cell>
          <cell r="K825">
            <v>620730</v>
          </cell>
          <cell r="L825">
            <v>620730</v>
          </cell>
        </row>
        <row r="827">
          <cell r="G827">
            <v>67692996.599999994</v>
          </cell>
          <cell r="H827">
            <v>0</v>
          </cell>
          <cell r="I827">
            <v>0</v>
          </cell>
          <cell r="J827">
            <v>0</v>
          </cell>
          <cell r="K827">
            <v>67692996.599999994</v>
          </cell>
          <cell r="L827">
            <v>0</v>
          </cell>
        </row>
        <row r="829">
          <cell r="G829">
            <v>7626600</v>
          </cell>
          <cell r="H829">
            <v>0</v>
          </cell>
          <cell r="I829">
            <v>0</v>
          </cell>
          <cell r="J829">
            <v>0</v>
          </cell>
          <cell r="K829">
            <v>7626600</v>
          </cell>
          <cell r="L829">
            <v>0</v>
          </cell>
        </row>
        <row r="831">
          <cell r="G831">
            <v>6714300</v>
          </cell>
          <cell r="H831">
            <v>0</v>
          </cell>
          <cell r="I831">
            <v>0</v>
          </cell>
          <cell r="J831">
            <v>0</v>
          </cell>
          <cell r="K831">
            <v>6714300</v>
          </cell>
          <cell r="L831">
            <v>0</v>
          </cell>
        </row>
        <row r="833">
          <cell r="G833">
            <v>8471403</v>
          </cell>
          <cell r="H833">
            <v>0</v>
          </cell>
          <cell r="I833">
            <v>0</v>
          </cell>
          <cell r="J833">
            <v>0</v>
          </cell>
          <cell r="K833">
            <v>8471403</v>
          </cell>
          <cell r="L833">
            <v>0</v>
          </cell>
        </row>
        <row r="836">
          <cell r="G836">
            <v>1744000</v>
          </cell>
          <cell r="K836">
            <v>1744000</v>
          </cell>
          <cell r="L836">
            <v>0</v>
          </cell>
        </row>
        <row r="837">
          <cell r="G837">
            <v>353728.4</v>
          </cell>
          <cell r="H837">
            <v>0</v>
          </cell>
          <cell r="I837">
            <v>0</v>
          </cell>
          <cell r="J837">
            <v>0</v>
          </cell>
          <cell r="K837">
            <v>353728.4</v>
          </cell>
          <cell r="L837">
            <v>0</v>
          </cell>
        </row>
        <row r="843">
          <cell r="G843">
            <v>8000000</v>
          </cell>
          <cell r="K843">
            <v>8000000</v>
          </cell>
          <cell r="L843">
            <v>0</v>
          </cell>
        </row>
        <row r="846">
          <cell r="G846">
            <v>250000</v>
          </cell>
          <cell r="H846">
            <v>0</v>
          </cell>
          <cell r="I846">
            <v>0</v>
          </cell>
          <cell r="J846">
            <v>0</v>
          </cell>
          <cell r="K846">
            <v>250000</v>
          </cell>
          <cell r="L846">
            <v>0</v>
          </cell>
        </row>
        <row r="848">
          <cell r="G848">
            <v>13026360</v>
          </cell>
          <cell r="H848">
            <v>0</v>
          </cell>
          <cell r="I848">
            <v>0</v>
          </cell>
          <cell r="J848">
            <v>0</v>
          </cell>
          <cell r="K848">
            <v>13026360</v>
          </cell>
          <cell r="L848">
            <v>0</v>
          </cell>
        </row>
        <row r="851">
          <cell r="G851">
            <v>1418400</v>
          </cell>
          <cell r="K851">
            <v>1418400</v>
          </cell>
          <cell r="L851">
            <v>0</v>
          </cell>
        </row>
        <row r="853">
          <cell r="G853">
            <v>1316900</v>
          </cell>
          <cell r="K853">
            <v>1316900</v>
          </cell>
          <cell r="L853">
            <v>0</v>
          </cell>
        </row>
        <row r="855">
          <cell r="G855">
            <v>857900</v>
          </cell>
          <cell r="K855">
            <v>857900</v>
          </cell>
          <cell r="L855">
            <v>0</v>
          </cell>
        </row>
        <row r="870">
          <cell r="G870">
            <v>72000</v>
          </cell>
          <cell r="H870">
            <v>0</v>
          </cell>
          <cell r="I870">
            <v>0</v>
          </cell>
          <cell r="J870">
            <v>0</v>
          </cell>
          <cell r="K870">
            <v>72000</v>
          </cell>
          <cell r="L870">
            <v>0</v>
          </cell>
        </row>
        <row r="875">
          <cell r="G875">
            <v>9000</v>
          </cell>
          <cell r="K875">
            <v>9000</v>
          </cell>
          <cell r="L875">
            <v>0</v>
          </cell>
        </row>
        <row r="878">
          <cell r="G878">
            <v>350000</v>
          </cell>
          <cell r="H878">
            <v>0</v>
          </cell>
          <cell r="I878">
            <v>0</v>
          </cell>
          <cell r="J878">
            <v>0</v>
          </cell>
          <cell r="K878">
            <v>350000</v>
          </cell>
          <cell r="L878">
            <v>0</v>
          </cell>
        </row>
        <row r="882">
          <cell r="G882">
            <v>15924918</v>
          </cell>
          <cell r="H882">
            <v>0</v>
          </cell>
          <cell r="I882">
            <v>0</v>
          </cell>
          <cell r="J882">
            <v>0</v>
          </cell>
          <cell r="K882">
            <v>15924918</v>
          </cell>
          <cell r="L882">
            <v>0</v>
          </cell>
        </row>
        <row r="884">
          <cell r="G884">
            <v>60000</v>
          </cell>
          <cell r="H884">
            <v>0</v>
          </cell>
          <cell r="I884">
            <v>0</v>
          </cell>
          <cell r="J884">
            <v>0</v>
          </cell>
          <cell r="K884">
            <v>60000</v>
          </cell>
          <cell r="L884">
            <v>0</v>
          </cell>
        </row>
        <row r="888">
          <cell r="G888">
            <v>1051700</v>
          </cell>
          <cell r="H888">
            <v>0</v>
          </cell>
          <cell r="I888">
            <v>0</v>
          </cell>
          <cell r="J888">
            <v>0</v>
          </cell>
          <cell r="K888">
            <v>1051700</v>
          </cell>
          <cell r="L888">
            <v>0</v>
          </cell>
        </row>
        <row r="897">
          <cell r="G897">
            <v>411000</v>
          </cell>
          <cell r="K897">
            <v>411000</v>
          </cell>
          <cell r="L897">
            <v>0</v>
          </cell>
        </row>
        <row r="901">
          <cell r="G901">
            <v>17273686</v>
          </cell>
          <cell r="K901">
            <v>17273686</v>
          </cell>
          <cell r="L901">
            <v>0</v>
          </cell>
        </row>
        <row r="919"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</row>
        <row r="929">
          <cell r="G929">
            <v>124700</v>
          </cell>
          <cell r="H929">
            <v>0</v>
          </cell>
          <cell r="I929">
            <v>0</v>
          </cell>
          <cell r="J929">
            <v>0</v>
          </cell>
          <cell r="K929">
            <v>124700</v>
          </cell>
          <cell r="L929">
            <v>0</v>
          </cell>
        </row>
        <row r="933">
          <cell r="G933">
            <v>250060.32</v>
          </cell>
          <cell r="H933">
            <v>0</v>
          </cell>
          <cell r="I933">
            <v>0</v>
          </cell>
          <cell r="J933">
            <v>0</v>
          </cell>
          <cell r="K933">
            <v>250060.32</v>
          </cell>
          <cell r="L933">
            <v>0</v>
          </cell>
        </row>
        <row r="957">
          <cell r="G957">
            <v>286900</v>
          </cell>
          <cell r="K957">
            <v>286900</v>
          </cell>
          <cell r="L957">
            <v>0</v>
          </cell>
        </row>
        <row r="959">
          <cell r="G959">
            <v>14401.14</v>
          </cell>
          <cell r="H959">
            <v>0</v>
          </cell>
          <cell r="I959">
            <v>0</v>
          </cell>
          <cell r="J959">
            <v>0</v>
          </cell>
          <cell r="K959">
            <v>14401.14</v>
          </cell>
          <cell r="L959">
            <v>0</v>
          </cell>
        </row>
        <row r="963">
          <cell r="G963">
            <v>219000</v>
          </cell>
          <cell r="H963">
            <v>0</v>
          </cell>
          <cell r="I963">
            <v>0</v>
          </cell>
          <cell r="J963">
            <v>0</v>
          </cell>
          <cell r="K963">
            <v>219000</v>
          </cell>
          <cell r="L963">
            <v>0</v>
          </cell>
        </row>
        <row r="972">
          <cell r="G972">
            <v>8794760</v>
          </cell>
          <cell r="H972">
            <v>8794760</v>
          </cell>
          <cell r="K972">
            <v>8794760</v>
          </cell>
          <cell r="L972">
            <v>8794760</v>
          </cell>
        </row>
        <row r="974">
          <cell r="G974">
            <v>18200</v>
          </cell>
          <cell r="H974">
            <v>18200</v>
          </cell>
          <cell r="K974">
            <v>18200</v>
          </cell>
          <cell r="L974">
            <v>18200</v>
          </cell>
        </row>
        <row r="984">
          <cell r="G984">
            <v>533704.39</v>
          </cell>
          <cell r="H984">
            <v>533704.39</v>
          </cell>
          <cell r="K984">
            <v>533704.39</v>
          </cell>
          <cell r="L984">
            <v>533704.39</v>
          </cell>
        </row>
        <row r="988">
          <cell r="G988">
            <v>18366410</v>
          </cell>
          <cell r="H988">
            <v>0</v>
          </cell>
          <cell r="I988">
            <v>0</v>
          </cell>
          <cell r="J988">
            <v>0</v>
          </cell>
          <cell r="K988">
            <v>18366410</v>
          </cell>
          <cell r="L988">
            <v>0</v>
          </cell>
        </row>
        <row r="1011">
          <cell r="G1011">
            <v>15928640.5</v>
          </cell>
          <cell r="H1011">
            <v>15928640.5</v>
          </cell>
          <cell r="I1011">
            <v>0</v>
          </cell>
          <cell r="J1011">
            <v>0</v>
          </cell>
          <cell r="K1011">
            <v>15928640.5</v>
          </cell>
          <cell r="L1011">
            <v>15928640.5</v>
          </cell>
        </row>
        <row r="1015">
          <cell r="G1015">
            <v>105075000</v>
          </cell>
          <cell r="H1015">
            <v>0</v>
          </cell>
          <cell r="I1015">
            <v>0</v>
          </cell>
          <cell r="J1015">
            <v>0</v>
          </cell>
          <cell r="K1015">
            <v>105075000</v>
          </cell>
          <cell r="L1015">
            <v>0</v>
          </cell>
        </row>
        <row r="1017">
          <cell r="H1017">
            <v>0</v>
          </cell>
          <cell r="I1017">
            <v>0</v>
          </cell>
          <cell r="J1017">
            <v>0</v>
          </cell>
          <cell r="L1017">
            <v>0</v>
          </cell>
        </row>
        <row r="1025">
          <cell r="I1025">
            <v>0</v>
          </cell>
          <cell r="L1025">
            <v>0</v>
          </cell>
        </row>
        <row r="1028">
          <cell r="G1028">
            <v>3845000</v>
          </cell>
          <cell r="H1028">
            <v>0</v>
          </cell>
          <cell r="I1028">
            <v>0</v>
          </cell>
          <cell r="J1028">
            <v>0</v>
          </cell>
          <cell r="K1028">
            <v>3845000</v>
          </cell>
          <cell r="L1028">
            <v>0</v>
          </cell>
        </row>
        <row r="1034">
          <cell r="G1034">
            <v>100100</v>
          </cell>
          <cell r="H1034">
            <v>100100</v>
          </cell>
          <cell r="I1034">
            <v>0</v>
          </cell>
          <cell r="J1034">
            <v>0</v>
          </cell>
          <cell r="K1034">
            <v>100100</v>
          </cell>
          <cell r="L1034">
            <v>100100</v>
          </cell>
        </row>
        <row r="1042">
          <cell r="G1042">
            <v>1000000</v>
          </cell>
          <cell r="K1042">
            <v>1000000</v>
          </cell>
          <cell r="L1042">
            <v>0</v>
          </cell>
        </row>
        <row r="1045">
          <cell r="G1045">
            <v>4300000</v>
          </cell>
          <cell r="K1045">
            <v>4300000</v>
          </cell>
          <cell r="L1045">
            <v>0</v>
          </cell>
        </row>
        <row r="1052">
          <cell r="G1052">
            <v>22500</v>
          </cell>
          <cell r="H1052">
            <v>0</v>
          </cell>
          <cell r="I1052">
            <v>0</v>
          </cell>
          <cell r="J1052">
            <v>0</v>
          </cell>
          <cell r="K1052">
            <v>22500</v>
          </cell>
          <cell r="L1052">
            <v>0</v>
          </cell>
        </row>
        <row r="1054">
          <cell r="G1054">
            <v>200000</v>
          </cell>
          <cell r="H1054">
            <v>0</v>
          </cell>
          <cell r="I1054">
            <v>0</v>
          </cell>
          <cell r="J1054">
            <v>0</v>
          </cell>
          <cell r="K1054">
            <v>200000</v>
          </cell>
          <cell r="L1054">
            <v>0</v>
          </cell>
        </row>
        <row r="1059">
          <cell r="G1059">
            <v>5000000</v>
          </cell>
          <cell r="H1059">
            <v>0</v>
          </cell>
          <cell r="I1059">
            <v>0</v>
          </cell>
          <cell r="J1059">
            <v>0</v>
          </cell>
          <cell r="K1059">
            <v>5000000</v>
          </cell>
          <cell r="L1059">
            <v>0</v>
          </cell>
        </row>
        <row r="1063">
          <cell r="G1063">
            <v>2263807.46</v>
          </cell>
          <cell r="H1063">
            <v>0</v>
          </cell>
          <cell r="I1063">
            <v>0</v>
          </cell>
          <cell r="J1063">
            <v>0</v>
          </cell>
          <cell r="K1063">
            <v>2263807.46</v>
          </cell>
          <cell r="L1063">
            <v>0</v>
          </cell>
        </row>
        <row r="1066">
          <cell r="G1066">
            <v>1000000</v>
          </cell>
          <cell r="H1066">
            <v>0</v>
          </cell>
          <cell r="I1066">
            <v>0</v>
          </cell>
          <cell r="J1066">
            <v>0</v>
          </cell>
          <cell r="K1066">
            <v>1000000</v>
          </cell>
          <cell r="L1066">
            <v>0</v>
          </cell>
        </row>
        <row r="1078">
          <cell r="G1078">
            <v>9049815</v>
          </cell>
          <cell r="H1078">
            <v>0</v>
          </cell>
          <cell r="I1078">
            <v>0</v>
          </cell>
          <cell r="J1078">
            <v>0</v>
          </cell>
          <cell r="K1078">
            <v>9049815</v>
          </cell>
          <cell r="L1078">
            <v>0</v>
          </cell>
        </row>
        <row r="1080">
          <cell r="G1080">
            <v>4383964</v>
          </cell>
          <cell r="H1080">
            <v>0</v>
          </cell>
          <cell r="I1080">
            <v>0</v>
          </cell>
          <cell r="J1080">
            <v>0</v>
          </cell>
          <cell r="K1080">
            <v>4383964</v>
          </cell>
          <cell r="L1080">
            <v>0</v>
          </cell>
        </row>
        <row r="1082">
          <cell r="G1082">
            <v>775600</v>
          </cell>
          <cell r="H1082">
            <v>0</v>
          </cell>
          <cell r="I1082">
            <v>0</v>
          </cell>
          <cell r="J1082">
            <v>0</v>
          </cell>
          <cell r="K1082">
            <v>775600</v>
          </cell>
          <cell r="L1082">
            <v>0</v>
          </cell>
        </row>
        <row r="1085">
          <cell r="G1085">
            <v>2089050</v>
          </cell>
          <cell r="H1085">
            <v>0</v>
          </cell>
          <cell r="I1085">
            <v>0</v>
          </cell>
          <cell r="J1085">
            <v>0</v>
          </cell>
          <cell r="K1085">
            <v>2089050</v>
          </cell>
          <cell r="L1085">
            <v>0</v>
          </cell>
        </row>
        <row r="1091">
          <cell r="G1091">
            <v>9992971</v>
          </cell>
          <cell r="H1091">
            <v>0</v>
          </cell>
          <cell r="I1091">
            <v>0</v>
          </cell>
          <cell r="J1091">
            <v>0</v>
          </cell>
          <cell r="K1091">
            <v>9992971</v>
          </cell>
          <cell r="L1091">
            <v>0</v>
          </cell>
        </row>
        <row r="1110">
          <cell r="G1110">
            <v>550000</v>
          </cell>
          <cell r="K1110">
            <v>550000</v>
          </cell>
          <cell r="L1110">
            <v>0</v>
          </cell>
        </row>
        <row r="1112">
          <cell r="G1112">
            <v>629142</v>
          </cell>
          <cell r="K1112">
            <v>629142</v>
          </cell>
          <cell r="L1112">
            <v>0</v>
          </cell>
        </row>
        <row r="1116">
          <cell r="G1116">
            <v>3043989</v>
          </cell>
          <cell r="H1116">
            <v>0</v>
          </cell>
          <cell r="I1116">
            <v>0</v>
          </cell>
          <cell r="J1116">
            <v>0</v>
          </cell>
          <cell r="K1116">
            <v>3043989</v>
          </cell>
          <cell r="L1116">
            <v>0</v>
          </cell>
        </row>
        <row r="1118">
          <cell r="G1118">
            <v>333801.87</v>
          </cell>
          <cell r="H1118">
            <v>0</v>
          </cell>
          <cell r="I1118">
            <v>0</v>
          </cell>
          <cell r="J1118">
            <v>0</v>
          </cell>
          <cell r="K1118">
            <v>333801.87</v>
          </cell>
          <cell r="L1118">
            <v>0</v>
          </cell>
        </row>
        <row r="1120">
          <cell r="G1120">
            <v>113103.13</v>
          </cell>
          <cell r="H1120">
            <v>0</v>
          </cell>
          <cell r="I1120">
            <v>0</v>
          </cell>
          <cell r="J1120">
            <v>0</v>
          </cell>
          <cell r="K1120">
            <v>113103.13</v>
          </cell>
          <cell r="L1120">
            <v>0</v>
          </cell>
        </row>
        <row r="1122">
          <cell r="G1122">
            <v>1886920</v>
          </cell>
          <cell r="H1122">
            <v>0</v>
          </cell>
          <cell r="I1122">
            <v>0</v>
          </cell>
          <cell r="J1122">
            <v>0</v>
          </cell>
          <cell r="K1122">
            <v>1886920</v>
          </cell>
          <cell r="L1122">
            <v>0</v>
          </cell>
        </row>
        <row r="1124">
          <cell r="G1124">
            <v>24000000</v>
          </cell>
          <cell r="H1124">
            <v>0</v>
          </cell>
          <cell r="I1124">
            <v>0</v>
          </cell>
          <cell r="J1124">
            <v>0</v>
          </cell>
          <cell r="K1124">
            <v>24000000</v>
          </cell>
          <cell r="L1124">
            <v>0</v>
          </cell>
        </row>
        <row r="1129">
          <cell r="G1129">
            <v>553000</v>
          </cell>
          <cell r="H1129">
            <v>0</v>
          </cell>
          <cell r="I1129">
            <v>0</v>
          </cell>
          <cell r="J1129">
            <v>0</v>
          </cell>
          <cell r="K1129">
            <v>553000</v>
          </cell>
          <cell r="L1129">
            <v>0</v>
          </cell>
        </row>
        <row r="1134">
          <cell r="G1134">
            <v>200000</v>
          </cell>
          <cell r="H1134">
            <v>0</v>
          </cell>
          <cell r="I1134">
            <v>0</v>
          </cell>
          <cell r="J1134">
            <v>0</v>
          </cell>
          <cell r="K1134">
            <v>200000</v>
          </cell>
          <cell r="L1134">
            <v>0</v>
          </cell>
        </row>
        <row r="1140">
          <cell r="G1140">
            <v>4025340</v>
          </cell>
          <cell r="H1140">
            <v>0</v>
          </cell>
          <cell r="I1140">
            <v>0</v>
          </cell>
          <cell r="J1140">
            <v>0</v>
          </cell>
          <cell r="K1140">
            <v>4025340</v>
          </cell>
          <cell r="L1140">
            <v>0</v>
          </cell>
        </row>
        <row r="1143">
          <cell r="G1143">
            <v>260000</v>
          </cell>
          <cell r="K1143">
            <v>260000</v>
          </cell>
          <cell r="L1143">
            <v>0</v>
          </cell>
        </row>
        <row r="1150">
          <cell r="G1150">
            <v>1100000</v>
          </cell>
          <cell r="K1150">
            <v>1100000</v>
          </cell>
          <cell r="L1150">
            <v>0</v>
          </cell>
        </row>
        <row r="1154">
          <cell r="G1154">
            <v>7931920.4100000001</v>
          </cell>
          <cell r="H1154">
            <v>5052633.3</v>
          </cell>
          <cell r="K1154">
            <v>7931920.4100000001</v>
          </cell>
          <cell r="L1154">
            <v>5052633.3</v>
          </cell>
        </row>
        <row r="1156">
          <cell r="G1156">
            <v>28486446.939999998</v>
          </cell>
          <cell r="H1156">
            <v>18145866.699999999</v>
          </cell>
          <cell r="I1156">
            <v>0</v>
          </cell>
          <cell r="J1156">
            <v>0</v>
          </cell>
          <cell r="K1156">
            <v>28486446.939999998</v>
          </cell>
          <cell r="L1156">
            <v>18145866.699999999</v>
          </cell>
        </row>
        <row r="1163">
          <cell r="G1163">
            <v>400000</v>
          </cell>
          <cell r="H1163">
            <v>0</v>
          </cell>
          <cell r="I1163">
            <v>0</v>
          </cell>
          <cell r="J1163">
            <v>0</v>
          </cell>
          <cell r="K1163">
            <v>400000</v>
          </cell>
          <cell r="L1163">
            <v>0</v>
          </cell>
        </row>
        <row r="1165">
          <cell r="G1165">
            <v>27943519.5</v>
          </cell>
          <cell r="H1165">
            <v>0</v>
          </cell>
          <cell r="I1165">
            <v>0</v>
          </cell>
          <cell r="J1165">
            <v>0</v>
          </cell>
          <cell r="K1165">
            <v>27943519.5</v>
          </cell>
          <cell r="L1165">
            <v>0</v>
          </cell>
        </row>
        <row r="1174">
          <cell r="G1174">
            <v>500000</v>
          </cell>
          <cell r="H1174">
            <v>0</v>
          </cell>
          <cell r="I1174">
            <v>0</v>
          </cell>
          <cell r="J1174">
            <v>0</v>
          </cell>
          <cell r="K1174">
            <v>500000</v>
          </cell>
          <cell r="L1174">
            <v>0</v>
          </cell>
        </row>
        <row r="1186">
          <cell r="G1186">
            <v>406200</v>
          </cell>
          <cell r="H1186">
            <v>406200</v>
          </cell>
          <cell r="I1186">
            <v>0</v>
          </cell>
          <cell r="J1186">
            <v>0</v>
          </cell>
          <cell r="K1186">
            <v>406200</v>
          </cell>
          <cell r="L1186">
            <v>406200</v>
          </cell>
        </row>
        <row r="1192">
          <cell r="G1192">
            <v>202658</v>
          </cell>
          <cell r="H1192">
            <v>0</v>
          </cell>
          <cell r="I1192">
            <v>0</v>
          </cell>
          <cell r="J1192">
            <v>0</v>
          </cell>
          <cell r="K1192">
            <v>202658</v>
          </cell>
          <cell r="L1192">
            <v>0</v>
          </cell>
        </row>
        <row r="1206">
          <cell r="G1206">
            <v>70000</v>
          </cell>
          <cell r="H1206">
            <v>0</v>
          </cell>
          <cell r="I1206">
            <v>0</v>
          </cell>
          <cell r="J1206">
            <v>0</v>
          </cell>
          <cell r="K1206">
            <v>70000</v>
          </cell>
          <cell r="L1206">
            <v>0</v>
          </cell>
        </row>
        <row r="1210">
          <cell r="G1210">
            <v>194160</v>
          </cell>
          <cell r="H1210">
            <v>0</v>
          </cell>
          <cell r="I1210">
            <v>0</v>
          </cell>
          <cell r="J1210">
            <v>0</v>
          </cell>
          <cell r="K1210">
            <v>194160</v>
          </cell>
          <cell r="L1210">
            <v>0</v>
          </cell>
        </row>
        <row r="1230">
          <cell r="G1230">
            <v>240000</v>
          </cell>
          <cell r="K1230">
            <v>240000</v>
          </cell>
          <cell r="L1230">
            <v>0</v>
          </cell>
        </row>
        <row r="1235">
          <cell r="G1235">
            <v>72000</v>
          </cell>
          <cell r="H1235">
            <v>0</v>
          </cell>
          <cell r="I1235">
            <v>0</v>
          </cell>
          <cell r="J1235">
            <v>0</v>
          </cell>
          <cell r="K1235">
            <v>72000</v>
          </cell>
          <cell r="L1235">
            <v>0</v>
          </cell>
        </row>
        <row r="1239">
          <cell r="G1239">
            <v>120500</v>
          </cell>
          <cell r="H1239">
            <v>0</v>
          </cell>
          <cell r="I1239">
            <v>0</v>
          </cell>
          <cell r="J1239">
            <v>0</v>
          </cell>
          <cell r="K1239">
            <v>120500</v>
          </cell>
          <cell r="L1239">
            <v>0</v>
          </cell>
        </row>
        <row r="1255">
          <cell r="G1255">
            <v>100000</v>
          </cell>
          <cell r="H1255">
            <v>0</v>
          </cell>
          <cell r="I1255">
            <v>0</v>
          </cell>
          <cell r="J1255">
            <v>0</v>
          </cell>
          <cell r="K1255">
            <v>100000</v>
          </cell>
          <cell r="L1255">
            <v>0</v>
          </cell>
        </row>
        <row r="1263">
          <cell r="G1263">
            <v>50000</v>
          </cell>
          <cell r="H1263">
            <v>0</v>
          </cell>
          <cell r="I1263">
            <v>0</v>
          </cell>
          <cell r="J1263">
            <v>0</v>
          </cell>
          <cell r="K1263">
            <v>50000</v>
          </cell>
          <cell r="L1263">
            <v>0</v>
          </cell>
        </row>
        <row r="1282">
          <cell r="G1282">
            <v>105000</v>
          </cell>
          <cell r="K1282">
            <v>105000</v>
          </cell>
          <cell r="L1282">
            <v>0</v>
          </cell>
        </row>
        <row r="1292">
          <cell r="G1292">
            <v>72900</v>
          </cell>
          <cell r="H1292">
            <v>0</v>
          </cell>
          <cell r="I1292">
            <v>0</v>
          </cell>
          <cell r="J1292">
            <v>0</v>
          </cell>
          <cell r="K1292">
            <v>72900</v>
          </cell>
          <cell r="L1292">
            <v>0</v>
          </cell>
        </row>
        <row r="1301">
          <cell r="G1301">
            <v>9142181.7699999996</v>
          </cell>
          <cell r="H1301">
            <v>0</v>
          </cell>
          <cell r="I1301">
            <v>0</v>
          </cell>
          <cell r="J1301">
            <v>0</v>
          </cell>
          <cell r="K1301">
            <v>9142181.7699999996</v>
          </cell>
          <cell r="L1301">
            <v>0</v>
          </cell>
        </row>
        <row r="1310">
          <cell r="G1310">
            <v>84000</v>
          </cell>
          <cell r="H1310">
            <v>0</v>
          </cell>
          <cell r="I1310">
            <v>0</v>
          </cell>
          <cell r="J1310">
            <v>0</v>
          </cell>
          <cell r="K1310">
            <v>84000</v>
          </cell>
          <cell r="L1310">
            <v>0</v>
          </cell>
        </row>
        <row r="1315">
          <cell r="G1315">
            <v>378400</v>
          </cell>
          <cell r="I1315">
            <v>0</v>
          </cell>
          <cell r="K1315">
            <v>378400</v>
          </cell>
          <cell r="L1315">
            <v>0</v>
          </cell>
        </row>
        <row r="1320">
          <cell r="G1320">
            <v>200000</v>
          </cell>
          <cell r="H1320">
            <v>0</v>
          </cell>
          <cell r="I1320">
            <v>0</v>
          </cell>
          <cell r="J1320">
            <v>0</v>
          </cell>
          <cell r="K1320">
            <v>200000</v>
          </cell>
          <cell r="L1320">
            <v>0</v>
          </cell>
        </row>
        <row r="1324">
          <cell r="G1324">
            <v>600000</v>
          </cell>
          <cell r="H1324">
            <v>0</v>
          </cell>
          <cell r="I1324">
            <v>0</v>
          </cell>
          <cell r="J1324">
            <v>0</v>
          </cell>
          <cell r="K1324">
            <v>600000</v>
          </cell>
          <cell r="L1324">
            <v>0</v>
          </cell>
        </row>
        <row r="1330">
          <cell r="G1330">
            <v>4590000</v>
          </cell>
          <cell r="H1330">
            <v>0</v>
          </cell>
          <cell r="I1330">
            <v>0</v>
          </cell>
          <cell r="J1330">
            <v>0</v>
          </cell>
          <cell r="K1330">
            <v>4590000</v>
          </cell>
          <cell r="L1330">
            <v>0</v>
          </cell>
        </row>
        <row r="1333">
          <cell r="G1333">
            <v>1515000</v>
          </cell>
          <cell r="H1333">
            <v>0</v>
          </cell>
          <cell r="I1333">
            <v>0</v>
          </cell>
          <cell r="J1333">
            <v>0</v>
          </cell>
          <cell r="K1333">
            <v>1515000</v>
          </cell>
          <cell r="L1333">
            <v>0</v>
          </cell>
        </row>
        <row r="1340">
          <cell r="G1340">
            <v>645243</v>
          </cell>
          <cell r="K1340">
            <v>645243</v>
          </cell>
          <cell r="L1340">
            <v>0</v>
          </cell>
        </row>
        <row r="1342">
          <cell r="G1342">
            <v>30000</v>
          </cell>
          <cell r="H1342">
            <v>0</v>
          </cell>
          <cell r="I1342">
            <v>0</v>
          </cell>
          <cell r="J1342">
            <v>0</v>
          </cell>
          <cell r="K1342">
            <v>30000</v>
          </cell>
          <cell r="L1342">
            <v>0</v>
          </cell>
        </row>
        <row r="1346">
          <cell r="G1346">
            <v>201100</v>
          </cell>
          <cell r="H1346">
            <v>0</v>
          </cell>
          <cell r="I1346">
            <v>0</v>
          </cell>
          <cell r="J1346">
            <v>0</v>
          </cell>
          <cell r="K1346">
            <v>201100</v>
          </cell>
          <cell r="L1346">
            <v>0</v>
          </cell>
        </row>
        <row r="1359">
          <cell r="G1359">
            <v>573836.29</v>
          </cell>
          <cell r="H1359">
            <v>0</v>
          </cell>
          <cell r="I1359">
            <v>0</v>
          </cell>
          <cell r="J1359">
            <v>0</v>
          </cell>
          <cell r="K1359">
            <v>573836.29</v>
          </cell>
          <cell r="L1359">
            <v>0</v>
          </cell>
        </row>
        <row r="1362">
          <cell r="G1362">
            <v>570728</v>
          </cell>
          <cell r="H1362">
            <v>0</v>
          </cell>
          <cell r="I1362">
            <v>0</v>
          </cell>
          <cell r="J1362">
            <v>0</v>
          </cell>
          <cell r="K1362">
            <v>570728</v>
          </cell>
          <cell r="L1362">
            <v>0</v>
          </cell>
        </row>
        <row r="1366">
          <cell r="G1366">
            <v>21312624.690000001</v>
          </cell>
          <cell r="H1366">
            <v>0</v>
          </cell>
          <cell r="I1366">
            <v>0</v>
          </cell>
          <cell r="J1366">
            <v>0</v>
          </cell>
          <cell r="K1366">
            <v>21312624.690000001</v>
          </cell>
          <cell r="L1366">
            <v>0</v>
          </cell>
        </row>
        <row r="1383">
          <cell r="G1383">
            <v>11982778.050000001</v>
          </cell>
          <cell r="H1383">
            <v>11982778.050000001</v>
          </cell>
          <cell r="K1383">
            <v>11982778.050000001</v>
          </cell>
          <cell r="L1383">
            <v>11982778.050000001</v>
          </cell>
        </row>
        <row r="1384">
          <cell r="G1384">
            <v>1941739.17</v>
          </cell>
          <cell r="H1384">
            <v>0</v>
          </cell>
          <cell r="I1384">
            <v>0</v>
          </cell>
          <cell r="J1384">
            <v>0</v>
          </cell>
          <cell r="K1384">
            <v>1941739.17</v>
          </cell>
          <cell r="L1384">
            <v>0</v>
          </cell>
        </row>
        <row r="1387">
          <cell r="G1387">
            <v>18186775.819999997</v>
          </cell>
          <cell r="K1387">
            <v>18186775.819999997</v>
          </cell>
          <cell r="L1387">
            <v>0</v>
          </cell>
        </row>
        <row r="1395">
          <cell r="G1395">
            <v>12129000</v>
          </cell>
          <cell r="H1395">
            <v>0</v>
          </cell>
          <cell r="I1395">
            <v>0</v>
          </cell>
          <cell r="J1395">
            <v>0</v>
          </cell>
          <cell r="K1395">
            <v>12129000</v>
          </cell>
          <cell r="L1395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74"/>
  <sheetViews>
    <sheetView tabSelected="1" topLeftCell="A39" workbookViewId="0">
      <selection activeCell="A68" sqref="A68:B68"/>
    </sheetView>
  </sheetViews>
  <sheetFormatPr defaultRowHeight="15" x14ac:dyDescent="0.25"/>
  <cols>
    <col min="1" max="1" width="12.85546875" style="48" customWidth="1"/>
    <col min="2" max="2" width="84.85546875" style="48" customWidth="1"/>
    <col min="3" max="3" width="17.140625" style="49" hidden="1" customWidth="1"/>
    <col min="4" max="6" width="15.42578125" style="49" hidden="1" customWidth="1"/>
    <col min="7" max="7" width="18.42578125" style="50" bestFit="1" customWidth="1"/>
    <col min="8" max="8" width="16" style="51" customWidth="1"/>
    <col min="9" max="9" width="16.7109375" bestFit="1" customWidth="1"/>
  </cols>
  <sheetData>
    <row r="1" spans="1:9" ht="15" customHeight="1" x14ac:dyDescent="0.25">
      <c r="A1" s="68" t="s">
        <v>0</v>
      </c>
      <c r="B1" s="68"/>
      <c r="C1" s="68"/>
      <c r="D1" s="68"/>
      <c r="E1" s="68"/>
      <c r="F1" s="68"/>
      <c r="G1" s="68"/>
      <c r="H1" s="68"/>
    </row>
    <row r="2" spans="1:9" ht="15" customHeight="1" x14ac:dyDescent="0.25">
      <c r="A2" s="68" t="s">
        <v>348</v>
      </c>
      <c r="B2" s="68"/>
      <c r="C2" s="68"/>
      <c r="D2" s="68"/>
      <c r="E2" s="68"/>
      <c r="F2" s="68"/>
      <c r="G2" s="68"/>
      <c r="H2" s="68"/>
    </row>
    <row r="3" spans="1:9" ht="17.25" customHeight="1" x14ac:dyDescent="0.25">
      <c r="A3" s="68" t="s">
        <v>1</v>
      </c>
      <c r="B3" s="68"/>
      <c r="C3" s="68"/>
      <c r="D3" s="68"/>
      <c r="E3" s="68"/>
      <c r="F3" s="68"/>
      <c r="G3" s="68"/>
      <c r="H3" s="68"/>
    </row>
    <row r="4" spans="1:9" x14ac:dyDescent="0.25">
      <c r="A4" s="68" t="s">
        <v>2</v>
      </c>
      <c r="B4" s="68"/>
      <c r="C4" s="68"/>
      <c r="D4" s="68"/>
      <c r="E4" s="68"/>
      <c r="F4" s="68"/>
      <c r="G4" s="68"/>
      <c r="H4" s="13"/>
    </row>
    <row r="5" spans="1:9" ht="48" customHeight="1" x14ac:dyDescent="0.25">
      <c r="A5" s="69" t="s">
        <v>3</v>
      </c>
      <c r="B5" s="69"/>
      <c r="C5" s="69"/>
      <c r="D5" s="69"/>
      <c r="E5" s="69"/>
      <c r="F5" s="69"/>
      <c r="G5" s="69"/>
      <c r="H5" s="69"/>
    </row>
    <row r="6" spans="1:9" x14ac:dyDescent="0.25">
      <c r="A6" s="14"/>
      <c r="B6" s="15"/>
      <c r="C6" s="16"/>
      <c r="D6" s="16"/>
      <c r="E6" s="16"/>
      <c r="F6" s="16"/>
      <c r="G6" s="17"/>
      <c r="H6" s="13"/>
    </row>
    <row r="7" spans="1:9" x14ac:dyDescent="0.25">
      <c r="A7" s="14" t="s">
        <v>2</v>
      </c>
      <c r="B7" s="18" t="s">
        <v>2</v>
      </c>
      <c r="C7" s="17"/>
      <c r="D7" s="17"/>
      <c r="E7" s="17"/>
      <c r="F7" s="17"/>
      <c r="G7" s="17" t="s">
        <v>2</v>
      </c>
      <c r="H7" s="19" t="s">
        <v>4</v>
      </c>
    </row>
    <row r="8" spans="1:9" s="1" customFormat="1" ht="78" customHeight="1" x14ac:dyDescent="0.25">
      <c r="A8" s="20" t="s">
        <v>5</v>
      </c>
      <c r="B8" s="21" t="s">
        <v>6</v>
      </c>
      <c r="C8" s="22" t="s">
        <v>7</v>
      </c>
      <c r="D8" s="23" t="s">
        <v>8</v>
      </c>
      <c r="E8" s="22" t="s">
        <v>9</v>
      </c>
      <c r="F8" s="24" t="s">
        <v>9</v>
      </c>
      <c r="G8" s="25" t="s">
        <v>7</v>
      </c>
      <c r="H8" s="26" t="s">
        <v>8</v>
      </c>
    </row>
    <row r="9" spans="1:9" s="3" customFormat="1" x14ac:dyDescent="0.25">
      <c r="A9" s="61" t="s">
        <v>10</v>
      </c>
      <c r="B9" s="61"/>
      <c r="C9" s="27">
        <f>C10+C13+C16+C19+C24+C31+C49+C40</f>
        <v>32711942.460000001</v>
      </c>
      <c r="D9" s="27">
        <f t="shared" ref="D9:H9" si="0">D10+D13+D16+D19+D24+D31+D49+D40</f>
        <v>1996452.26</v>
      </c>
      <c r="E9" s="27">
        <f t="shared" si="0"/>
        <v>0</v>
      </c>
      <c r="F9" s="27">
        <f t="shared" si="0"/>
        <v>0</v>
      </c>
      <c r="G9" s="27">
        <f t="shared" si="0"/>
        <v>32711942.460000001</v>
      </c>
      <c r="H9" s="27">
        <f t="shared" si="0"/>
        <v>1996452.26</v>
      </c>
      <c r="I9" s="2"/>
    </row>
    <row r="10" spans="1:9" x14ac:dyDescent="0.25">
      <c r="A10" s="59" t="s">
        <v>11</v>
      </c>
      <c r="B10" s="59"/>
      <c r="C10" s="27">
        <f t="shared" ref="C10:H11" si="1">C11</f>
        <v>500000</v>
      </c>
      <c r="D10" s="27">
        <f t="shared" si="1"/>
        <v>0</v>
      </c>
      <c r="E10" s="27">
        <f t="shared" si="1"/>
        <v>0</v>
      </c>
      <c r="F10" s="27">
        <f t="shared" si="1"/>
        <v>0</v>
      </c>
      <c r="G10" s="27">
        <f t="shared" si="1"/>
        <v>500000</v>
      </c>
      <c r="H10" s="27">
        <f t="shared" si="1"/>
        <v>0</v>
      </c>
    </row>
    <row r="11" spans="1:9" s="4" customFormat="1" x14ac:dyDescent="0.25">
      <c r="A11" s="28" t="s">
        <v>12</v>
      </c>
      <c r="B11" s="20" t="s">
        <v>13</v>
      </c>
      <c r="C11" s="27">
        <f t="shared" si="1"/>
        <v>500000</v>
      </c>
      <c r="D11" s="27">
        <f t="shared" si="1"/>
        <v>0</v>
      </c>
      <c r="E11" s="27">
        <f t="shared" si="1"/>
        <v>0</v>
      </c>
      <c r="F11" s="27">
        <f t="shared" si="1"/>
        <v>0</v>
      </c>
      <c r="G11" s="27">
        <f t="shared" si="1"/>
        <v>500000</v>
      </c>
      <c r="H11" s="27">
        <f t="shared" si="1"/>
        <v>0</v>
      </c>
    </row>
    <row r="12" spans="1:9" x14ac:dyDescent="0.25">
      <c r="A12" s="29" t="s">
        <v>14</v>
      </c>
      <c r="B12" s="30" t="s">
        <v>15</v>
      </c>
      <c r="C12" s="27">
        <f>'[1]9.ведомства'!G283</f>
        <v>500000</v>
      </c>
      <c r="D12" s="27">
        <f>'[1]9.ведомства'!H283</f>
        <v>0</v>
      </c>
      <c r="E12" s="27">
        <f>'[1]9.ведомства'!I283</f>
        <v>0</v>
      </c>
      <c r="F12" s="27">
        <f>'[1]9.ведомства'!J283</f>
        <v>0</v>
      </c>
      <c r="G12" s="27">
        <f>'[1]9.ведомства'!K283</f>
        <v>500000</v>
      </c>
      <c r="H12" s="27">
        <f>'[1]9.ведомства'!L283</f>
        <v>0</v>
      </c>
    </row>
    <row r="13" spans="1:9" x14ac:dyDescent="0.25">
      <c r="A13" s="59" t="s">
        <v>16</v>
      </c>
      <c r="B13" s="59"/>
      <c r="C13" s="27">
        <f t="shared" ref="C13:H14" si="2">C14</f>
        <v>1400000</v>
      </c>
      <c r="D13" s="27">
        <f t="shared" si="2"/>
        <v>0</v>
      </c>
      <c r="E13" s="27">
        <f t="shared" si="2"/>
        <v>0</v>
      </c>
      <c r="F13" s="27">
        <f t="shared" si="2"/>
        <v>0</v>
      </c>
      <c r="G13" s="27">
        <f t="shared" si="2"/>
        <v>1400000</v>
      </c>
      <c r="H13" s="27">
        <f t="shared" si="2"/>
        <v>0</v>
      </c>
    </row>
    <row r="14" spans="1:9" s="4" customFormat="1" x14ac:dyDescent="0.25">
      <c r="A14" s="28" t="s">
        <v>17</v>
      </c>
      <c r="B14" s="20" t="s">
        <v>13</v>
      </c>
      <c r="C14" s="27">
        <f t="shared" si="2"/>
        <v>1400000</v>
      </c>
      <c r="D14" s="27">
        <f t="shared" si="2"/>
        <v>0</v>
      </c>
      <c r="E14" s="27">
        <f t="shared" si="2"/>
        <v>0</v>
      </c>
      <c r="F14" s="27">
        <f t="shared" si="2"/>
        <v>0</v>
      </c>
      <c r="G14" s="27">
        <f t="shared" si="2"/>
        <v>1400000</v>
      </c>
      <c r="H14" s="27">
        <f t="shared" si="2"/>
        <v>0</v>
      </c>
    </row>
    <row r="15" spans="1:9" x14ac:dyDescent="0.25">
      <c r="A15" s="29" t="s">
        <v>14</v>
      </c>
      <c r="B15" s="30" t="s">
        <v>15</v>
      </c>
      <c r="C15" s="27">
        <f>'[1]9.ведомства'!G332</f>
        <v>1400000</v>
      </c>
      <c r="D15" s="27">
        <f>'[1]9.ведомства'!H332</f>
        <v>0</v>
      </c>
      <c r="E15" s="27">
        <f>'[1]9.ведомства'!I332</f>
        <v>0</v>
      </c>
      <c r="F15" s="27">
        <f>'[1]9.ведомства'!J332</f>
        <v>0</v>
      </c>
      <c r="G15" s="27">
        <f>'[1]9.ведомства'!K332</f>
        <v>1400000</v>
      </c>
      <c r="H15" s="27">
        <f>'[1]9.ведомства'!L332</f>
        <v>0</v>
      </c>
    </row>
    <row r="16" spans="1:9" x14ac:dyDescent="0.25">
      <c r="A16" s="59" t="s">
        <v>18</v>
      </c>
      <c r="B16" s="59"/>
      <c r="C16" s="27">
        <f t="shared" ref="C16:H17" si="3">C17</f>
        <v>300000</v>
      </c>
      <c r="D16" s="27">
        <f t="shared" si="3"/>
        <v>0</v>
      </c>
      <c r="E16" s="27">
        <f t="shared" si="3"/>
        <v>0</v>
      </c>
      <c r="F16" s="27">
        <f t="shared" si="3"/>
        <v>0</v>
      </c>
      <c r="G16" s="27">
        <f t="shared" si="3"/>
        <v>300000</v>
      </c>
      <c r="H16" s="27">
        <f t="shared" si="3"/>
        <v>0</v>
      </c>
    </row>
    <row r="17" spans="1:8" s="4" customFormat="1" x14ac:dyDescent="0.25">
      <c r="A17" s="28" t="s">
        <v>19</v>
      </c>
      <c r="B17" s="20" t="s">
        <v>13</v>
      </c>
      <c r="C17" s="27">
        <f t="shared" si="3"/>
        <v>300000</v>
      </c>
      <c r="D17" s="27">
        <f t="shared" si="3"/>
        <v>0</v>
      </c>
      <c r="E17" s="27">
        <f t="shared" si="3"/>
        <v>0</v>
      </c>
      <c r="F17" s="27">
        <f t="shared" si="3"/>
        <v>0</v>
      </c>
      <c r="G17" s="27">
        <f t="shared" si="3"/>
        <v>300000</v>
      </c>
      <c r="H17" s="27">
        <f t="shared" si="3"/>
        <v>0</v>
      </c>
    </row>
    <row r="18" spans="1:8" x14ac:dyDescent="0.25">
      <c r="A18" s="29" t="s">
        <v>14</v>
      </c>
      <c r="B18" s="30" t="s">
        <v>15</v>
      </c>
      <c r="C18" s="27">
        <f>'[1]9.ведомства'!G288</f>
        <v>300000</v>
      </c>
      <c r="D18" s="27">
        <f>'[1]9.ведомства'!H288</f>
        <v>0</v>
      </c>
      <c r="E18" s="27">
        <f>'[1]9.ведомства'!I288</f>
        <v>0</v>
      </c>
      <c r="F18" s="27">
        <f>'[1]9.ведомства'!J288</f>
        <v>0</v>
      </c>
      <c r="G18" s="27">
        <f>'[1]9.ведомства'!K288</f>
        <v>300000</v>
      </c>
      <c r="H18" s="27">
        <f>'[1]9.ведомства'!L288</f>
        <v>0</v>
      </c>
    </row>
    <row r="19" spans="1:8" x14ac:dyDescent="0.25">
      <c r="A19" s="59" t="s">
        <v>20</v>
      </c>
      <c r="B19" s="59"/>
      <c r="C19" s="27">
        <f t="shared" ref="C19:H19" si="4">+C20+C22</f>
        <v>7148720</v>
      </c>
      <c r="D19" s="27">
        <f t="shared" si="4"/>
        <v>0</v>
      </c>
      <c r="E19" s="27">
        <f t="shared" si="4"/>
        <v>0</v>
      </c>
      <c r="F19" s="27">
        <f t="shared" si="4"/>
        <v>0</v>
      </c>
      <c r="G19" s="27">
        <f t="shared" si="4"/>
        <v>7148720</v>
      </c>
      <c r="H19" s="27">
        <f t="shared" si="4"/>
        <v>0</v>
      </c>
    </row>
    <row r="20" spans="1:8" s="4" customFormat="1" ht="36" x14ac:dyDescent="0.25">
      <c r="A20" s="29" t="s">
        <v>21</v>
      </c>
      <c r="B20" s="20" t="s">
        <v>22</v>
      </c>
      <c r="C20" s="27">
        <f t="shared" ref="C20:H20" si="5">SUM(C21:C21)</f>
        <v>400000</v>
      </c>
      <c r="D20" s="27">
        <f t="shared" si="5"/>
        <v>0</v>
      </c>
      <c r="E20" s="27">
        <f t="shared" si="5"/>
        <v>0</v>
      </c>
      <c r="F20" s="27">
        <f t="shared" si="5"/>
        <v>0</v>
      </c>
      <c r="G20" s="27">
        <f t="shared" si="5"/>
        <v>400000</v>
      </c>
      <c r="H20" s="27">
        <f t="shared" si="5"/>
        <v>0</v>
      </c>
    </row>
    <row r="21" spans="1:8" x14ac:dyDescent="0.25">
      <c r="A21" s="29" t="s">
        <v>23</v>
      </c>
      <c r="B21" s="20" t="s">
        <v>24</v>
      </c>
      <c r="C21" s="27">
        <f>'[1]9.ведомства'!G411</f>
        <v>400000</v>
      </c>
      <c r="D21" s="27">
        <f>'[1]9.ведомства'!H411</f>
        <v>0</v>
      </c>
      <c r="E21" s="27">
        <f>'[1]9.ведомства'!I411</f>
        <v>0</v>
      </c>
      <c r="F21" s="27">
        <f>'[1]9.ведомства'!J411</f>
        <v>0</v>
      </c>
      <c r="G21" s="27">
        <f>'[1]9.ведомства'!K411</f>
        <v>400000</v>
      </c>
      <c r="H21" s="27">
        <f>'[1]9.ведомства'!L411</f>
        <v>0</v>
      </c>
    </row>
    <row r="22" spans="1:8" x14ac:dyDescent="0.25">
      <c r="A22" s="29" t="s">
        <v>31</v>
      </c>
      <c r="B22" s="30" t="s">
        <v>32</v>
      </c>
      <c r="C22" s="27">
        <f t="shared" ref="C22:H22" si="6">C23</f>
        <v>6748720</v>
      </c>
      <c r="D22" s="27">
        <f t="shared" si="6"/>
        <v>0</v>
      </c>
      <c r="E22" s="27">
        <f t="shared" si="6"/>
        <v>0</v>
      </c>
      <c r="F22" s="27">
        <f t="shared" si="6"/>
        <v>0</v>
      </c>
      <c r="G22" s="27">
        <f t="shared" si="6"/>
        <v>6748720</v>
      </c>
      <c r="H22" s="27">
        <f t="shared" si="6"/>
        <v>0</v>
      </c>
    </row>
    <row r="23" spans="1:8" x14ac:dyDescent="0.25">
      <c r="A23" s="29" t="s">
        <v>14</v>
      </c>
      <c r="B23" s="30" t="s">
        <v>15</v>
      </c>
      <c r="C23" s="27">
        <f>'[1]8. разд '!F965</f>
        <v>6748720</v>
      </c>
      <c r="D23" s="27">
        <f>'[1]8. разд '!G965</f>
        <v>0</v>
      </c>
      <c r="E23" s="27">
        <f>'[1]8. разд '!H965</f>
        <v>0</v>
      </c>
      <c r="F23" s="27">
        <f>'[1]8. разд '!I965</f>
        <v>0</v>
      </c>
      <c r="G23" s="27">
        <f>'[1]8. разд '!J965</f>
        <v>6748720</v>
      </c>
      <c r="H23" s="27">
        <f>'[1]8. разд '!K965</f>
        <v>0</v>
      </c>
    </row>
    <row r="24" spans="1:8" x14ac:dyDescent="0.25">
      <c r="A24" s="59" t="s">
        <v>33</v>
      </c>
      <c r="B24" s="59"/>
      <c r="C24" s="27">
        <f>+C25+C29</f>
        <v>2614288.41</v>
      </c>
      <c r="D24" s="27">
        <f t="shared" ref="D24:H24" si="7">+D25+D29</f>
        <v>1018328.21</v>
      </c>
      <c r="E24" s="27">
        <f t="shared" si="7"/>
        <v>0</v>
      </c>
      <c r="F24" s="27">
        <f t="shared" si="7"/>
        <v>0</v>
      </c>
      <c r="G24" s="27">
        <f t="shared" si="7"/>
        <v>2614288.41</v>
      </c>
      <c r="H24" s="27">
        <f t="shared" si="7"/>
        <v>1018328.21</v>
      </c>
    </row>
    <row r="25" spans="1:8" s="4" customFormat="1" ht="25.5" x14ac:dyDescent="0.25">
      <c r="A25" s="28" t="s">
        <v>34</v>
      </c>
      <c r="B25" s="33" t="s">
        <v>35</v>
      </c>
      <c r="C25" s="27">
        <f t="shared" ref="C25:H25" si="8">SUM(C26:C28)</f>
        <v>1015658</v>
      </c>
      <c r="D25" s="27">
        <f t="shared" si="8"/>
        <v>0</v>
      </c>
      <c r="E25" s="27">
        <f t="shared" si="8"/>
        <v>0</v>
      </c>
      <c r="F25" s="27">
        <f t="shared" si="8"/>
        <v>0</v>
      </c>
      <c r="G25" s="27">
        <f t="shared" si="8"/>
        <v>1015658</v>
      </c>
      <c r="H25" s="27">
        <f t="shared" si="8"/>
        <v>0</v>
      </c>
    </row>
    <row r="26" spans="1:8" x14ac:dyDescent="0.25">
      <c r="A26" s="29" t="s">
        <v>25</v>
      </c>
      <c r="B26" s="30" t="s">
        <v>26</v>
      </c>
      <c r="C26" s="27">
        <f>'[1]9.ведомства'!G713</f>
        <v>813000</v>
      </c>
      <c r="D26" s="27">
        <f>'[1]9.ведомства'!H713</f>
        <v>0</v>
      </c>
      <c r="E26" s="27">
        <f>'[1]9.ведомства'!I713</f>
        <v>0</v>
      </c>
      <c r="F26" s="27">
        <f>'[1]9.ведомства'!J713</f>
        <v>0</v>
      </c>
      <c r="G26" s="27">
        <f>'[1]9.ведомства'!K713</f>
        <v>813000</v>
      </c>
      <c r="H26" s="27">
        <f>'[1]9.ведомства'!L713</f>
        <v>0</v>
      </c>
    </row>
    <row r="27" spans="1:8" x14ac:dyDescent="0.25">
      <c r="A27" s="29" t="s">
        <v>27</v>
      </c>
      <c r="B27" s="20" t="s">
        <v>28</v>
      </c>
      <c r="C27" s="27">
        <f>'[1]9.ведомства'!G919</f>
        <v>0</v>
      </c>
      <c r="D27" s="27">
        <f>'[1]9.ведомства'!H919</f>
        <v>0</v>
      </c>
      <c r="E27" s="27">
        <f>'[1]9.ведомства'!I919</f>
        <v>0</v>
      </c>
      <c r="F27" s="27">
        <f>'[1]9.ведомства'!J919</f>
        <v>0</v>
      </c>
      <c r="G27" s="27">
        <f>'[1]9.ведомства'!K919</f>
        <v>0</v>
      </c>
      <c r="H27" s="27">
        <f>'[1]9.ведомства'!L919</f>
        <v>0</v>
      </c>
    </row>
    <row r="28" spans="1:8" x14ac:dyDescent="0.25">
      <c r="A28" s="29" t="s">
        <v>29</v>
      </c>
      <c r="B28" s="20" t="s">
        <v>30</v>
      </c>
      <c r="C28" s="27">
        <f>'[1]9.ведомства'!G1192</f>
        <v>202658</v>
      </c>
      <c r="D28" s="27">
        <f>'[1]9.ведомства'!H1192</f>
        <v>0</v>
      </c>
      <c r="E28" s="27">
        <f>'[1]9.ведомства'!I1192</f>
        <v>0</v>
      </c>
      <c r="F28" s="27">
        <f>'[1]9.ведомства'!J1192</f>
        <v>0</v>
      </c>
      <c r="G28" s="27">
        <f>'[1]9.ведомства'!K1192</f>
        <v>202658</v>
      </c>
      <c r="H28" s="27">
        <f>'[1]9.ведомства'!L1192</f>
        <v>0</v>
      </c>
    </row>
    <row r="29" spans="1:8" ht="24" x14ac:dyDescent="0.25">
      <c r="A29" s="31" t="s">
        <v>36</v>
      </c>
      <c r="B29" s="20" t="s">
        <v>37</v>
      </c>
      <c r="C29" s="27">
        <f t="shared" ref="C29:H29" si="9">SUM(C30:C30)</f>
        <v>1598630.41</v>
      </c>
      <c r="D29" s="27">
        <f t="shared" si="9"/>
        <v>1018328.21</v>
      </c>
      <c r="E29" s="27">
        <f t="shared" si="9"/>
        <v>0</v>
      </c>
      <c r="F29" s="27">
        <f t="shared" si="9"/>
        <v>0</v>
      </c>
      <c r="G29" s="27">
        <f t="shared" si="9"/>
        <v>1598630.41</v>
      </c>
      <c r="H29" s="27">
        <f t="shared" si="9"/>
        <v>1018328.21</v>
      </c>
    </row>
    <row r="30" spans="1:8" x14ac:dyDescent="0.25">
      <c r="A30" s="29" t="s">
        <v>25</v>
      </c>
      <c r="B30" s="30" t="s">
        <v>26</v>
      </c>
      <c r="C30" s="27">
        <f>'[1]9.ведомства'!G715+'[1]9.ведомства'!G566</f>
        <v>1598630.41</v>
      </c>
      <c r="D30" s="27">
        <f>'[1]9.ведомства'!H715+'[1]9.ведомства'!H566</f>
        <v>1018328.21</v>
      </c>
      <c r="E30" s="27">
        <f>'[1]9.ведомства'!I715+'[1]9.ведомства'!I566</f>
        <v>0</v>
      </c>
      <c r="F30" s="27">
        <f>'[1]9.ведомства'!J715+'[1]9.ведомства'!J566</f>
        <v>0</v>
      </c>
      <c r="G30" s="27">
        <f>'[1]9.ведомства'!K715+'[1]9.ведомства'!K566</f>
        <v>1598630.41</v>
      </c>
      <c r="H30" s="27">
        <f>'[1]9.ведомства'!L715+'[1]9.ведомства'!L566</f>
        <v>1018328.21</v>
      </c>
    </row>
    <row r="31" spans="1:8" x14ac:dyDescent="0.25">
      <c r="A31" s="64" t="s">
        <v>38</v>
      </c>
      <c r="B31" s="65"/>
      <c r="C31" s="27">
        <f>C32+C34+C38+C36</f>
        <v>904400</v>
      </c>
      <c r="D31" s="27">
        <f t="shared" ref="D31:H31" si="10">D32+D34+D38+D36</f>
        <v>0</v>
      </c>
      <c r="E31" s="27">
        <f t="shared" si="10"/>
        <v>0</v>
      </c>
      <c r="F31" s="27">
        <f t="shared" si="10"/>
        <v>0</v>
      </c>
      <c r="G31" s="27">
        <f t="shared" si="10"/>
        <v>904400</v>
      </c>
      <c r="H31" s="27">
        <f t="shared" si="10"/>
        <v>0</v>
      </c>
    </row>
    <row r="32" spans="1:8" s="4" customFormat="1" x14ac:dyDescent="0.25">
      <c r="A32" s="28" t="s">
        <v>39</v>
      </c>
      <c r="B32" s="20" t="s">
        <v>13</v>
      </c>
      <c r="C32" s="27">
        <f t="shared" ref="C32:H32" si="11">C33</f>
        <v>600000</v>
      </c>
      <c r="D32" s="27">
        <f t="shared" si="11"/>
        <v>0</v>
      </c>
      <c r="E32" s="27">
        <f t="shared" si="11"/>
        <v>0</v>
      </c>
      <c r="F32" s="27">
        <f t="shared" si="11"/>
        <v>0</v>
      </c>
      <c r="G32" s="27">
        <f t="shared" si="11"/>
        <v>600000</v>
      </c>
      <c r="H32" s="27">
        <f t="shared" si="11"/>
        <v>0</v>
      </c>
    </row>
    <row r="33" spans="1:8" x14ac:dyDescent="0.25">
      <c r="A33" s="29" t="s">
        <v>14</v>
      </c>
      <c r="B33" s="30" t="s">
        <v>15</v>
      </c>
      <c r="C33" s="27">
        <f>'[1]9.ведомства'!G153</f>
        <v>600000</v>
      </c>
      <c r="D33" s="27">
        <f>'[1]9.ведомства'!H153</f>
        <v>0</v>
      </c>
      <c r="E33" s="27">
        <f>'[1]9.ведомства'!I153</f>
        <v>0</v>
      </c>
      <c r="F33" s="27">
        <f>'[1]9.ведомства'!J153</f>
        <v>0</v>
      </c>
      <c r="G33" s="27">
        <f>'[1]9.ведомства'!K153</f>
        <v>600000</v>
      </c>
      <c r="H33" s="27">
        <f>'[1]9.ведомства'!L153</f>
        <v>0</v>
      </c>
    </row>
    <row r="34" spans="1:8" s="4" customFormat="1" x14ac:dyDescent="0.25">
      <c r="A34" s="28" t="s">
        <v>40</v>
      </c>
      <c r="B34" s="20" t="s">
        <v>13</v>
      </c>
      <c r="C34" s="27">
        <f t="shared" ref="C34:H34" si="12">C35</f>
        <v>150000</v>
      </c>
      <c r="D34" s="27">
        <f t="shared" si="12"/>
        <v>0</v>
      </c>
      <c r="E34" s="27">
        <f t="shared" si="12"/>
        <v>0</v>
      </c>
      <c r="F34" s="27">
        <f t="shared" si="12"/>
        <v>0</v>
      </c>
      <c r="G34" s="27">
        <f t="shared" si="12"/>
        <v>150000</v>
      </c>
      <c r="H34" s="27">
        <f t="shared" si="12"/>
        <v>0</v>
      </c>
    </row>
    <row r="35" spans="1:8" x14ac:dyDescent="0.25">
      <c r="A35" s="29" t="s">
        <v>14</v>
      </c>
      <c r="B35" s="30" t="s">
        <v>15</v>
      </c>
      <c r="C35" s="27">
        <f>'[1]9.ведомства'!G156</f>
        <v>150000</v>
      </c>
      <c r="D35" s="27">
        <f>'[1]9.ведомства'!H156</f>
        <v>0</v>
      </c>
      <c r="E35" s="27">
        <f>'[1]9.ведомства'!I156</f>
        <v>0</v>
      </c>
      <c r="F35" s="27">
        <f>'[1]9.ведомства'!J156</f>
        <v>0</v>
      </c>
      <c r="G35" s="27">
        <f>'[1]9.ведомства'!K156</f>
        <v>150000</v>
      </c>
      <c r="H35" s="27">
        <f>'[1]9.ведомства'!L156</f>
        <v>0</v>
      </c>
    </row>
    <row r="36" spans="1:8" ht="25.5" x14ac:dyDescent="0.25">
      <c r="A36" s="29" t="s">
        <v>41</v>
      </c>
      <c r="B36" s="32" t="s">
        <v>42</v>
      </c>
      <c r="C36" s="27">
        <f t="shared" ref="C36:H36" si="13">C37</f>
        <v>104400</v>
      </c>
      <c r="D36" s="27">
        <f t="shared" si="13"/>
        <v>0</v>
      </c>
      <c r="E36" s="27">
        <f t="shared" si="13"/>
        <v>0</v>
      </c>
      <c r="F36" s="27">
        <f t="shared" si="13"/>
        <v>0</v>
      </c>
      <c r="G36" s="27">
        <f t="shared" si="13"/>
        <v>104400</v>
      </c>
      <c r="H36" s="27">
        <f t="shared" si="13"/>
        <v>0</v>
      </c>
    </row>
    <row r="37" spans="1:8" x14ac:dyDescent="0.25">
      <c r="A37" s="29" t="s">
        <v>14</v>
      </c>
      <c r="B37" s="30" t="s">
        <v>15</v>
      </c>
      <c r="C37" s="27">
        <f>'[1]9.ведомства'!G161</f>
        <v>104400</v>
      </c>
      <c r="D37" s="27">
        <f>'[1]9.ведомства'!H161</f>
        <v>0</v>
      </c>
      <c r="E37" s="27">
        <f>'[1]9.ведомства'!I161</f>
        <v>0</v>
      </c>
      <c r="F37" s="27">
        <f>'[1]9.ведомства'!J161</f>
        <v>0</v>
      </c>
      <c r="G37" s="27">
        <f>'[1]9.ведомства'!K161</f>
        <v>104400</v>
      </c>
      <c r="H37" s="27">
        <f>'[1]9.ведомства'!L161</f>
        <v>0</v>
      </c>
    </row>
    <row r="38" spans="1:8" ht="25.5" x14ac:dyDescent="0.25">
      <c r="A38" s="29" t="s">
        <v>43</v>
      </c>
      <c r="B38" s="6" t="s">
        <v>349</v>
      </c>
      <c r="C38" s="27">
        <f t="shared" ref="C38:H38" si="14">C39</f>
        <v>50000</v>
      </c>
      <c r="D38" s="27">
        <f t="shared" si="14"/>
        <v>0</v>
      </c>
      <c r="E38" s="27">
        <f t="shared" si="14"/>
        <v>0</v>
      </c>
      <c r="F38" s="27">
        <f t="shared" si="14"/>
        <v>0</v>
      </c>
      <c r="G38" s="27">
        <f t="shared" si="14"/>
        <v>50000</v>
      </c>
      <c r="H38" s="27">
        <f t="shared" si="14"/>
        <v>0</v>
      </c>
    </row>
    <row r="39" spans="1:8" x14ac:dyDescent="0.25">
      <c r="A39" s="29" t="s">
        <v>14</v>
      </c>
      <c r="B39" s="30" t="s">
        <v>15</v>
      </c>
      <c r="C39" s="27">
        <f>'[1]9.ведомства'!G164</f>
        <v>50000</v>
      </c>
      <c r="D39" s="27">
        <f>'[1]9.ведомства'!H164</f>
        <v>0</v>
      </c>
      <c r="E39" s="27">
        <f>'[1]9.ведомства'!I164</f>
        <v>0</v>
      </c>
      <c r="F39" s="27">
        <f>'[1]9.ведомства'!J164</f>
        <v>0</v>
      </c>
      <c r="G39" s="27">
        <f>'[1]9.ведомства'!K164</f>
        <v>50000</v>
      </c>
      <c r="H39" s="27">
        <f>'[1]9.ведомства'!L164</f>
        <v>0</v>
      </c>
    </row>
    <row r="40" spans="1:8" x14ac:dyDescent="0.25">
      <c r="A40" s="66" t="s">
        <v>44</v>
      </c>
      <c r="B40" s="67"/>
      <c r="C40" s="27">
        <f>+C45+C43+C47+C41</f>
        <v>19344534.050000001</v>
      </c>
      <c r="D40" s="27">
        <f t="shared" ref="D40:H40" si="15">+D45+D43+D47+D41</f>
        <v>978124.05</v>
      </c>
      <c r="E40" s="27">
        <f t="shared" si="15"/>
        <v>0</v>
      </c>
      <c r="F40" s="27">
        <f t="shared" si="15"/>
        <v>0</v>
      </c>
      <c r="G40" s="27">
        <f t="shared" si="15"/>
        <v>19344534.050000001</v>
      </c>
      <c r="H40" s="27">
        <f t="shared" si="15"/>
        <v>978124.05</v>
      </c>
    </row>
    <row r="41" spans="1:8" ht="38.25" x14ac:dyDescent="0.25">
      <c r="A41" s="29" t="s">
        <v>45</v>
      </c>
      <c r="B41" s="32" t="s">
        <v>46</v>
      </c>
      <c r="C41" s="27">
        <f t="shared" ref="C41:H41" si="16">C42</f>
        <v>100100</v>
      </c>
      <c r="D41" s="27">
        <f t="shared" si="16"/>
        <v>100100</v>
      </c>
      <c r="E41" s="27">
        <f t="shared" si="16"/>
        <v>0</v>
      </c>
      <c r="F41" s="27">
        <f t="shared" si="16"/>
        <v>0</v>
      </c>
      <c r="G41" s="27">
        <f t="shared" si="16"/>
        <v>100100</v>
      </c>
      <c r="H41" s="27">
        <f t="shared" si="16"/>
        <v>100100</v>
      </c>
    </row>
    <row r="42" spans="1:8" x14ac:dyDescent="0.25">
      <c r="A42" s="29" t="s">
        <v>29</v>
      </c>
      <c r="B42" s="20" t="s">
        <v>30</v>
      </c>
      <c r="C42" s="27">
        <f>'[1]9.ведомства'!G1034</f>
        <v>100100</v>
      </c>
      <c r="D42" s="27">
        <f>'[1]9.ведомства'!H1034</f>
        <v>100100</v>
      </c>
      <c r="E42" s="27">
        <f>'[1]9.ведомства'!I1034</f>
        <v>0</v>
      </c>
      <c r="F42" s="27">
        <f>'[1]9.ведомства'!J1034</f>
        <v>0</v>
      </c>
      <c r="G42" s="27">
        <f>'[1]9.ведомства'!K1034</f>
        <v>100100</v>
      </c>
      <c r="H42" s="27">
        <f>'[1]9.ведомства'!L1034</f>
        <v>100100</v>
      </c>
    </row>
    <row r="43" spans="1:8" ht="38.25" x14ac:dyDescent="0.25">
      <c r="A43" s="31" t="s">
        <v>48</v>
      </c>
      <c r="B43" s="34" t="s">
        <v>49</v>
      </c>
      <c r="C43" s="27">
        <f t="shared" ref="C43:H43" si="17">C44</f>
        <v>533704.39</v>
      </c>
      <c r="D43" s="27">
        <f t="shared" si="17"/>
        <v>533704.39</v>
      </c>
      <c r="E43" s="27">
        <f t="shared" si="17"/>
        <v>0</v>
      </c>
      <c r="F43" s="27">
        <f t="shared" si="17"/>
        <v>0</v>
      </c>
      <c r="G43" s="27">
        <f t="shared" si="17"/>
        <v>533704.39</v>
      </c>
      <c r="H43" s="27">
        <f t="shared" si="17"/>
        <v>533704.39</v>
      </c>
    </row>
    <row r="44" spans="1:8" x14ac:dyDescent="0.25">
      <c r="A44" s="29" t="s">
        <v>29</v>
      </c>
      <c r="B44" s="20" t="s">
        <v>30</v>
      </c>
      <c r="C44" s="27">
        <f>'[1]9.ведомства'!G984</f>
        <v>533704.39</v>
      </c>
      <c r="D44" s="27">
        <f>'[1]9.ведомства'!H984</f>
        <v>533704.39</v>
      </c>
      <c r="E44" s="27">
        <f>'[1]9.ведомства'!I984</f>
        <v>0</v>
      </c>
      <c r="F44" s="27">
        <f>'[1]9.ведомства'!J984</f>
        <v>0</v>
      </c>
      <c r="G44" s="27">
        <f>'[1]9.ведомства'!K984</f>
        <v>533704.39</v>
      </c>
      <c r="H44" s="27">
        <f>'[1]9.ведомства'!L984</f>
        <v>533704.39</v>
      </c>
    </row>
    <row r="45" spans="1:8" ht="38.25" x14ac:dyDescent="0.25">
      <c r="A45" s="31" t="s">
        <v>50</v>
      </c>
      <c r="B45" s="6" t="s">
        <v>51</v>
      </c>
      <c r="C45" s="27">
        <f t="shared" ref="C45:H45" si="18">C46</f>
        <v>18366410</v>
      </c>
      <c r="D45" s="27">
        <f t="shared" si="18"/>
        <v>0</v>
      </c>
      <c r="E45" s="27">
        <f t="shared" si="18"/>
        <v>0</v>
      </c>
      <c r="F45" s="27">
        <f t="shared" si="18"/>
        <v>0</v>
      </c>
      <c r="G45" s="27">
        <f t="shared" si="18"/>
        <v>18366410</v>
      </c>
      <c r="H45" s="27">
        <f t="shared" si="18"/>
        <v>0</v>
      </c>
    </row>
    <row r="46" spans="1:8" x14ac:dyDescent="0.25">
      <c r="A46" s="29" t="s">
        <v>29</v>
      </c>
      <c r="B46" s="20" t="s">
        <v>30</v>
      </c>
      <c r="C46" s="27">
        <f>'[1]9.ведомства'!G988</f>
        <v>18366410</v>
      </c>
      <c r="D46" s="27">
        <f>'[1]9.ведомства'!H988</f>
        <v>0</v>
      </c>
      <c r="E46" s="27">
        <f>'[1]9.ведомства'!I988</f>
        <v>0</v>
      </c>
      <c r="F46" s="27">
        <f>'[1]9.ведомства'!J988</f>
        <v>0</v>
      </c>
      <c r="G46" s="27">
        <f>'[1]9.ведомства'!K988</f>
        <v>18366410</v>
      </c>
      <c r="H46" s="27">
        <f>'[1]9.ведомства'!L988</f>
        <v>0</v>
      </c>
    </row>
    <row r="47" spans="1:8" ht="48" x14ac:dyDescent="0.25">
      <c r="A47" s="31" t="s">
        <v>52</v>
      </c>
      <c r="B47" s="20" t="s">
        <v>47</v>
      </c>
      <c r="C47" s="27">
        <f t="shared" ref="C47:H47" si="19">C48</f>
        <v>344319.66</v>
      </c>
      <c r="D47" s="27">
        <f t="shared" si="19"/>
        <v>344319.66</v>
      </c>
      <c r="E47" s="27">
        <f t="shared" si="19"/>
        <v>0</v>
      </c>
      <c r="F47" s="27">
        <f t="shared" si="19"/>
        <v>0</v>
      </c>
      <c r="G47" s="27">
        <f t="shared" si="19"/>
        <v>344319.66</v>
      </c>
      <c r="H47" s="27">
        <f t="shared" si="19"/>
        <v>344319.66</v>
      </c>
    </row>
    <row r="48" spans="1:8" x14ac:dyDescent="0.25">
      <c r="A48" s="29" t="s">
        <v>25</v>
      </c>
      <c r="B48" s="30" t="s">
        <v>26</v>
      </c>
      <c r="C48" s="27">
        <f>'[1]9.ведомства'!G487</f>
        <v>344319.66</v>
      </c>
      <c r="D48" s="27">
        <f>'[1]9.ведомства'!H487</f>
        <v>344319.66</v>
      </c>
      <c r="E48" s="27">
        <f>'[1]9.ведомства'!I487</f>
        <v>0</v>
      </c>
      <c r="F48" s="27">
        <f>'[1]9.ведомства'!J487</f>
        <v>0</v>
      </c>
      <c r="G48" s="27">
        <f>'[1]9.ведомства'!K487</f>
        <v>344319.66</v>
      </c>
      <c r="H48" s="27">
        <f>'[1]9.ведомства'!L487</f>
        <v>344319.66</v>
      </c>
    </row>
    <row r="49" spans="1:8" x14ac:dyDescent="0.25">
      <c r="A49" s="59" t="s">
        <v>53</v>
      </c>
      <c r="B49" s="59"/>
      <c r="C49" s="27">
        <f>C50</f>
        <v>500000</v>
      </c>
      <c r="D49" s="27">
        <f t="shared" ref="D49:H49" si="20">D50</f>
        <v>0</v>
      </c>
      <c r="E49" s="27">
        <f t="shared" si="20"/>
        <v>0</v>
      </c>
      <c r="F49" s="27">
        <f t="shared" si="20"/>
        <v>0</v>
      </c>
      <c r="G49" s="27">
        <f t="shared" si="20"/>
        <v>500000</v>
      </c>
      <c r="H49" s="27">
        <f t="shared" si="20"/>
        <v>0</v>
      </c>
    </row>
    <row r="50" spans="1:8" s="4" customFormat="1" x14ac:dyDescent="0.25">
      <c r="A50" s="28" t="s">
        <v>54</v>
      </c>
      <c r="B50" s="33" t="s">
        <v>55</v>
      </c>
      <c r="C50" s="27">
        <f t="shared" ref="C50:H50" si="21">C51</f>
        <v>500000</v>
      </c>
      <c r="D50" s="27">
        <f t="shared" si="21"/>
        <v>0</v>
      </c>
      <c r="E50" s="27">
        <f t="shared" si="21"/>
        <v>0</v>
      </c>
      <c r="F50" s="27">
        <f t="shared" si="21"/>
        <v>0</v>
      </c>
      <c r="G50" s="27">
        <f t="shared" si="21"/>
        <v>500000</v>
      </c>
      <c r="H50" s="27">
        <f t="shared" si="21"/>
        <v>0</v>
      </c>
    </row>
    <row r="51" spans="1:8" x14ac:dyDescent="0.25">
      <c r="A51" s="29" t="s">
        <v>29</v>
      </c>
      <c r="B51" s="20" t="s">
        <v>30</v>
      </c>
      <c r="C51" s="27">
        <f>'[1]9.ведомства'!G1174</f>
        <v>500000</v>
      </c>
      <c r="D51" s="27">
        <f>'[1]9.ведомства'!H1174</f>
        <v>0</v>
      </c>
      <c r="E51" s="27">
        <f>'[1]9.ведомства'!I1174</f>
        <v>0</v>
      </c>
      <c r="F51" s="27">
        <f>'[1]9.ведомства'!J1174</f>
        <v>0</v>
      </c>
      <c r="G51" s="27">
        <f>'[1]9.ведомства'!K1174</f>
        <v>500000</v>
      </c>
      <c r="H51" s="27">
        <f>'[1]9.ведомства'!L1174</f>
        <v>0</v>
      </c>
    </row>
    <row r="52" spans="1:8" s="4" customFormat="1" x14ac:dyDescent="0.25">
      <c r="A52" s="59" t="s">
        <v>56</v>
      </c>
      <c r="B52" s="59"/>
      <c r="C52" s="27">
        <f t="shared" ref="C52:H52" si="22">C53+C58+C61</f>
        <v>1299800</v>
      </c>
      <c r="D52" s="27">
        <f t="shared" si="22"/>
        <v>0</v>
      </c>
      <c r="E52" s="27">
        <f t="shared" si="22"/>
        <v>0</v>
      </c>
      <c r="F52" s="27">
        <f t="shared" si="22"/>
        <v>0</v>
      </c>
      <c r="G52" s="27">
        <f t="shared" si="22"/>
        <v>1299800</v>
      </c>
      <c r="H52" s="27">
        <f t="shared" si="22"/>
        <v>0</v>
      </c>
    </row>
    <row r="53" spans="1:8" s="5" customFormat="1" ht="26.25" customHeight="1" x14ac:dyDescent="0.25">
      <c r="A53" s="59" t="s">
        <v>57</v>
      </c>
      <c r="B53" s="59"/>
      <c r="C53" s="27">
        <f>C54+C56</f>
        <v>258000</v>
      </c>
      <c r="D53" s="27">
        <f t="shared" ref="D53:H53" si="23">D54+D56</f>
        <v>0</v>
      </c>
      <c r="E53" s="27">
        <f t="shared" si="23"/>
        <v>0</v>
      </c>
      <c r="F53" s="27">
        <f t="shared" si="23"/>
        <v>0</v>
      </c>
      <c r="G53" s="27">
        <f t="shared" si="23"/>
        <v>258000</v>
      </c>
      <c r="H53" s="27">
        <f t="shared" si="23"/>
        <v>0</v>
      </c>
    </row>
    <row r="54" spans="1:8" s="4" customFormat="1" x14ac:dyDescent="0.25">
      <c r="A54" s="29" t="s">
        <v>58</v>
      </c>
      <c r="B54" s="20" t="s">
        <v>13</v>
      </c>
      <c r="C54" s="27">
        <f t="shared" ref="C54:H54" si="24">C55</f>
        <v>60000</v>
      </c>
      <c r="D54" s="27">
        <f t="shared" si="24"/>
        <v>0</v>
      </c>
      <c r="E54" s="27">
        <f t="shared" si="24"/>
        <v>0</v>
      </c>
      <c r="F54" s="27">
        <f t="shared" si="24"/>
        <v>0</v>
      </c>
      <c r="G54" s="27">
        <f t="shared" si="24"/>
        <v>60000</v>
      </c>
      <c r="H54" s="27">
        <f t="shared" si="24"/>
        <v>0</v>
      </c>
    </row>
    <row r="55" spans="1:8" x14ac:dyDescent="0.25">
      <c r="A55" s="29" t="s">
        <v>14</v>
      </c>
      <c r="B55" s="30" t="s">
        <v>15</v>
      </c>
      <c r="C55" s="27">
        <f>'[1]9.ведомства'!G213</f>
        <v>60000</v>
      </c>
      <c r="D55" s="27">
        <f>'[1]9.ведомства'!H213</f>
        <v>0</v>
      </c>
      <c r="E55" s="27">
        <f>'[1]9.ведомства'!I213</f>
        <v>0</v>
      </c>
      <c r="F55" s="27">
        <f>'[1]9.ведомства'!J213</f>
        <v>0</v>
      </c>
      <c r="G55" s="27">
        <f>'[1]9.ведомства'!K213</f>
        <v>60000</v>
      </c>
      <c r="H55" s="27">
        <f>'[1]9.ведомства'!L213</f>
        <v>0</v>
      </c>
    </row>
    <row r="56" spans="1:8" ht="25.5" x14ac:dyDescent="0.25">
      <c r="A56" s="31" t="s">
        <v>59</v>
      </c>
      <c r="B56" s="32" t="s">
        <v>60</v>
      </c>
      <c r="C56" s="27">
        <f t="shared" ref="C56:H56" si="25">C57</f>
        <v>198000</v>
      </c>
      <c r="D56" s="27">
        <f t="shared" si="25"/>
        <v>0</v>
      </c>
      <c r="E56" s="27">
        <f t="shared" si="25"/>
        <v>0</v>
      </c>
      <c r="F56" s="27">
        <f t="shared" si="25"/>
        <v>0</v>
      </c>
      <c r="G56" s="27">
        <f t="shared" si="25"/>
        <v>198000</v>
      </c>
      <c r="H56" s="27">
        <f t="shared" si="25"/>
        <v>0</v>
      </c>
    </row>
    <row r="57" spans="1:8" x14ac:dyDescent="0.25">
      <c r="A57" s="29" t="s">
        <v>14</v>
      </c>
      <c r="B57" s="30" t="s">
        <v>15</v>
      </c>
      <c r="C57" s="27">
        <f>'[1]9.ведомства'!G221</f>
        <v>198000</v>
      </c>
      <c r="D57" s="27">
        <f>'[1]9.ведомства'!H221</f>
        <v>0</v>
      </c>
      <c r="E57" s="27">
        <f>'[1]9.ведомства'!I221</f>
        <v>0</v>
      </c>
      <c r="F57" s="27">
        <f>'[1]9.ведомства'!J221</f>
        <v>0</v>
      </c>
      <c r="G57" s="27">
        <f>'[1]9.ведомства'!K221</f>
        <v>198000</v>
      </c>
      <c r="H57" s="27">
        <f>'[1]9.ведомства'!L221</f>
        <v>0</v>
      </c>
    </row>
    <row r="58" spans="1:8" x14ac:dyDescent="0.25">
      <c r="A58" s="59" t="s">
        <v>61</v>
      </c>
      <c r="B58" s="59"/>
      <c r="C58" s="27">
        <f t="shared" ref="C58:H59" si="26">C59</f>
        <v>100000</v>
      </c>
      <c r="D58" s="27">
        <f t="shared" si="26"/>
        <v>0</v>
      </c>
      <c r="E58" s="27">
        <f t="shared" si="26"/>
        <v>0</v>
      </c>
      <c r="F58" s="27">
        <f t="shared" si="26"/>
        <v>0</v>
      </c>
      <c r="G58" s="27">
        <f t="shared" si="26"/>
        <v>100000</v>
      </c>
      <c r="H58" s="27">
        <f t="shared" si="26"/>
        <v>0</v>
      </c>
    </row>
    <row r="59" spans="1:8" s="4" customFormat="1" x14ac:dyDescent="0.25">
      <c r="A59" s="28" t="s">
        <v>62</v>
      </c>
      <c r="B59" s="20" t="s">
        <v>13</v>
      </c>
      <c r="C59" s="27">
        <f t="shared" si="26"/>
        <v>100000</v>
      </c>
      <c r="D59" s="27">
        <f t="shared" si="26"/>
        <v>0</v>
      </c>
      <c r="E59" s="27">
        <f t="shared" si="26"/>
        <v>0</v>
      </c>
      <c r="F59" s="27">
        <f t="shared" si="26"/>
        <v>0</v>
      </c>
      <c r="G59" s="27">
        <f t="shared" si="26"/>
        <v>100000</v>
      </c>
      <c r="H59" s="27">
        <f t="shared" si="26"/>
        <v>0</v>
      </c>
    </row>
    <row r="60" spans="1:8" x14ac:dyDescent="0.25">
      <c r="A60" s="29" t="s">
        <v>14</v>
      </c>
      <c r="B60" s="30" t="s">
        <v>15</v>
      </c>
      <c r="C60" s="27">
        <f>'[1]9.ведомства'!G225</f>
        <v>100000</v>
      </c>
      <c r="D60" s="27">
        <f>'[1]9.ведомства'!H225</f>
        <v>0</v>
      </c>
      <c r="E60" s="27">
        <f>'[1]9.ведомства'!I225</f>
        <v>0</v>
      </c>
      <c r="F60" s="27">
        <f>'[1]9.ведомства'!J225</f>
        <v>0</v>
      </c>
      <c r="G60" s="27">
        <f>'[1]9.ведомства'!K225</f>
        <v>100000</v>
      </c>
      <c r="H60" s="27">
        <f>'[1]9.ведомства'!L225</f>
        <v>0</v>
      </c>
    </row>
    <row r="61" spans="1:8" x14ac:dyDescent="0.25">
      <c r="A61" s="62" t="s">
        <v>63</v>
      </c>
      <c r="B61" s="63"/>
      <c r="C61" s="27">
        <f t="shared" ref="C61:H61" si="27">C64+C66+C62</f>
        <v>941800</v>
      </c>
      <c r="D61" s="27">
        <f t="shared" si="27"/>
        <v>0</v>
      </c>
      <c r="E61" s="27">
        <f t="shared" si="27"/>
        <v>0</v>
      </c>
      <c r="F61" s="27">
        <f t="shared" si="27"/>
        <v>0</v>
      </c>
      <c r="G61" s="27">
        <f t="shared" si="27"/>
        <v>941800</v>
      </c>
      <c r="H61" s="27">
        <f t="shared" si="27"/>
        <v>0</v>
      </c>
    </row>
    <row r="62" spans="1:8" ht="25.5" x14ac:dyDescent="0.25">
      <c r="A62" s="29" t="s">
        <v>358</v>
      </c>
      <c r="B62" s="6" t="s">
        <v>65</v>
      </c>
      <c r="C62" s="27">
        <f t="shared" ref="C62:H62" si="28">C63</f>
        <v>263700</v>
      </c>
      <c r="D62" s="27">
        <f t="shared" si="28"/>
        <v>0</v>
      </c>
      <c r="E62" s="27">
        <f t="shared" si="28"/>
        <v>0</v>
      </c>
      <c r="F62" s="27">
        <f t="shared" si="28"/>
        <v>0</v>
      </c>
      <c r="G62" s="27">
        <f t="shared" si="28"/>
        <v>263700</v>
      </c>
      <c r="H62" s="27">
        <f t="shared" si="28"/>
        <v>0</v>
      </c>
    </row>
    <row r="63" spans="1:8" x14ac:dyDescent="0.25">
      <c r="A63" s="29" t="s">
        <v>14</v>
      </c>
      <c r="B63" s="30" t="s">
        <v>15</v>
      </c>
      <c r="C63" s="27">
        <f>'[1]9.ведомства'!G339</f>
        <v>263700</v>
      </c>
      <c r="D63" s="27">
        <f>'[1]9.ведомства'!H339</f>
        <v>0</v>
      </c>
      <c r="E63" s="27">
        <f>'[1]9.ведомства'!I339</f>
        <v>0</v>
      </c>
      <c r="F63" s="27">
        <f>'[1]9.ведомства'!J339</f>
        <v>0</v>
      </c>
      <c r="G63" s="27">
        <f>'[1]9.ведомства'!K339</f>
        <v>263700</v>
      </c>
      <c r="H63" s="27">
        <f>'[1]9.ведомства'!L339</f>
        <v>0</v>
      </c>
    </row>
    <row r="64" spans="1:8" ht="25.5" x14ac:dyDescent="0.25">
      <c r="A64" s="29" t="s">
        <v>359</v>
      </c>
      <c r="B64" s="6" t="s">
        <v>350</v>
      </c>
      <c r="C64" s="27">
        <f t="shared" ref="C64:H64" si="29">C65</f>
        <v>100400</v>
      </c>
      <c r="D64" s="27">
        <f t="shared" si="29"/>
        <v>0</v>
      </c>
      <c r="E64" s="27">
        <f t="shared" si="29"/>
        <v>0</v>
      </c>
      <c r="F64" s="27">
        <f t="shared" si="29"/>
        <v>0</v>
      </c>
      <c r="G64" s="27">
        <f t="shared" si="29"/>
        <v>100400</v>
      </c>
      <c r="H64" s="27">
        <f t="shared" si="29"/>
        <v>0</v>
      </c>
    </row>
    <row r="65" spans="1:8" x14ac:dyDescent="0.25">
      <c r="A65" s="29" t="s">
        <v>27</v>
      </c>
      <c r="B65" s="20" t="s">
        <v>28</v>
      </c>
      <c r="C65" s="27">
        <f>'[1]9.ведомства'!G789</f>
        <v>100400</v>
      </c>
      <c r="D65" s="27">
        <f>'[1]9.ведомства'!H789</f>
        <v>0</v>
      </c>
      <c r="E65" s="27">
        <f>'[1]9.ведомства'!I789</f>
        <v>0</v>
      </c>
      <c r="F65" s="27">
        <f>'[1]9.ведомства'!J789</f>
        <v>0</v>
      </c>
      <c r="G65" s="27">
        <f>'[1]9.ведомства'!K789</f>
        <v>100400</v>
      </c>
      <c r="H65" s="27">
        <f>'[1]9.ведомства'!L789</f>
        <v>0</v>
      </c>
    </row>
    <row r="66" spans="1:8" x14ac:dyDescent="0.25">
      <c r="A66" s="29" t="s">
        <v>360</v>
      </c>
      <c r="B66" s="6" t="s">
        <v>64</v>
      </c>
      <c r="C66" s="27">
        <f t="shared" ref="C66:H66" si="30">C67</f>
        <v>577700</v>
      </c>
      <c r="D66" s="27">
        <f t="shared" si="30"/>
        <v>0</v>
      </c>
      <c r="E66" s="27">
        <f t="shared" si="30"/>
        <v>0</v>
      </c>
      <c r="F66" s="27">
        <f t="shared" si="30"/>
        <v>0</v>
      </c>
      <c r="G66" s="27">
        <f t="shared" si="30"/>
        <v>577700</v>
      </c>
      <c r="H66" s="27">
        <f t="shared" si="30"/>
        <v>0</v>
      </c>
    </row>
    <row r="67" spans="1:8" x14ac:dyDescent="0.25">
      <c r="A67" s="29" t="s">
        <v>27</v>
      </c>
      <c r="B67" s="20" t="s">
        <v>28</v>
      </c>
      <c r="C67" s="27">
        <f>'[1]9.ведомства'!G791</f>
        <v>577700</v>
      </c>
      <c r="D67" s="27">
        <f>'[1]9.ведомства'!H791</f>
        <v>0</v>
      </c>
      <c r="E67" s="27">
        <f>'[1]9.ведомства'!I791</f>
        <v>0</v>
      </c>
      <c r="F67" s="27">
        <f>'[1]9.ведомства'!J791</f>
        <v>0</v>
      </c>
      <c r="G67" s="27">
        <f>'[1]9.ведомства'!K791</f>
        <v>577700</v>
      </c>
      <c r="H67" s="27">
        <f>'[1]9.ведомства'!L791</f>
        <v>0</v>
      </c>
    </row>
    <row r="68" spans="1:8" s="5" customFormat="1" ht="19.5" customHeight="1" x14ac:dyDescent="0.25">
      <c r="A68" s="59" t="s">
        <v>66</v>
      </c>
      <c r="B68" s="59"/>
      <c r="C68" s="27">
        <f t="shared" ref="C68:H68" si="31">C69+C84+C110+C139</f>
        <v>49308561.949999996</v>
      </c>
      <c r="D68" s="27">
        <f t="shared" si="31"/>
        <v>9449.9</v>
      </c>
      <c r="E68" s="27">
        <f t="shared" si="31"/>
        <v>0</v>
      </c>
      <c r="F68" s="27">
        <f t="shared" si="31"/>
        <v>0</v>
      </c>
      <c r="G68" s="27">
        <f t="shared" si="31"/>
        <v>49308561.949999996</v>
      </c>
      <c r="H68" s="27">
        <f t="shared" si="31"/>
        <v>9449.9</v>
      </c>
    </row>
    <row r="69" spans="1:8" x14ac:dyDescent="0.25">
      <c r="A69" s="59" t="s">
        <v>67</v>
      </c>
      <c r="B69" s="59"/>
      <c r="C69" s="27">
        <f>C70+C72+C74+C76+C78+C80+C82</f>
        <v>38504370.75</v>
      </c>
      <c r="D69" s="27">
        <f t="shared" ref="D69:H69" si="32">D70+D72+D74+D76+D78+D80+D82</f>
        <v>0</v>
      </c>
      <c r="E69" s="27">
        <f t="shared" si="32"/>
        <v>0</v>
      </c>
      <c r="F69" s="27">
        <f t="shared" si="32"/>
        <v>0</v>
      </c>
      <c r="G69" s="27">
        <f t="shared" si="32"/>
        <v>38504370.75</v>
      </c>
      <c r="H69" s="27">
        <f t="shared" si="32"/>
        <v>0</v>
      </c>
    </row>
    <row r="70" spans="1:8" s="4" customFormat="1" x14ac:dyDescent="0.25">
      <c r="A70" s="28" t="s">
        <v>68</v>
      </c>
      <c r="B70" s="35" t="s">
        <v>69</v>
      </c>
      <c r="C70" s="27">
        <f t="shared" ref="C70:H70" si="33">C71</f>
        <v>9142181.7699999996</v>
      </c>
      <c r="D70" s="27">
        <f t="shared" si="33"/>
        <v>0</v>
      </c>
      <c r="E70" s="27">
        <f t="shared" si="33"/>
        <v>0</v>
      </c>
      <c r="F70" s="27">
        <f t="shared" si="33"/>
        <v>0</v>
      </c>
      <c r="G70" s="27">
        <f t="shared" si="33"/>
        <v>9142181.7699999996</v>
      </c>
      <c r="H70" s="27">
        <f t="shared" si="33"/>
        <v>0</v>
      </c>
    </row>
    <row r="71" spans="1:8" x14ac:dyDescent="0.25">
      <c r="A71" s="29" t="s">
        <v>70</v>
      </c>
      <c r="B71" s="20" t="s">
        <v>71</v>
      </c>
      <c r="C71" s="27">
        <f>'[1]9.ведомства'!G1301</f>
        <v>9142181.7699999996</v>
      </c>
      <c r="D71" s="27">
        <f>'[1]9.ведомства'!H1301</f>
        <v>0</v>
      </c>
      <c r="E71" s="27">
        <f>'[1]9.ведомства'!I1301</f>
        <v>0</v>
      </c>
      <c r="F71" s="27">
        <f>'[1]9.ведомства'!J1301</f>
        <v>0</v>
      </c>
      <c r="G71" s="27">
        <f>'[1]9.ведомства'!K1301</f>
        <v>9142181.7699999996</v>
      </c>
      <c r="H71" s="27">
        <f>'[1]9.ведомства'!L1301</f>
        <v>0</v>
      </c>
    </row>
    <row r="72" spans="1:8" s="7" customFormat="1" ht="38.25" x14ac:dyDescent="0.25">
      <c r="A72" s="28" t="s">
        <v>73</v>
      </c>
      <c r="B72" s="6" t="s">
        <v>74</v>
      </c>
      <c r="C72" s="27">
        <f t="shared" ref="C72:H72" si="34">C73</f>
        <v>200000</v>
      </c>
      <c r="D72" s="27">
        <f t="shared" si="34"/>
        <v>0</v>
      </c>
      <c r="E72" s="27">
        <f t="shared" si="34"/>
        <v>0</v>
      </c>
      <c r="F72" s="27">
        <f t="shared" si="34"/>
        <v>0</v>
      </c>
      <c r="G72" s="27">
        <f t="shared" si="34"/>
        <v>200000</v>
      </c>
      <c r="H72" s="27">
        <f t="shared" si="34"/>
        <v>0</v>
      </c>
    </row>
    <row r="73" spans="1:8" x14ac:dyDescent="0.25">
      <c r="A73" s="29" t="s">
        <v>70</v>
      </c>
      <c r="B73" s="20" t="s">
        <v>71</v>
      </c>
      <c r="C73" s="27">
        <f>'[1]9.ведомства'!G1320</f>
        <v>200000</v>
      </c>
      <c r="D73" s="27">
        <f>'[1]9.ведомства'!H1320</f>
        <v>0</v>
      </c>
      <c r="E73" s="27">
        <f>'[1]9.ведомства'!I1320</f>
        <v>0</v>
      </c>
      <c r="F73" s="27">
        <f>'[1]9.ведомства'!J1320</f>
        <v>0</v>
      </c>
      <c r="G73" s="27">
        <f>'[1]9.ведомства'!K1320</f>
        <v>200000</v>
      </c>
      <c r="H73" s="27">
        <f>'[1]9.ведомства'!L1320</f>
        <v>0</v>
      </c>
    </row>
    <row r="74" spans="1:8" s="4" customFormat="1" ht="25.5" x14ac:dyDescent="0.25">
      <c r="A74" s="28" t="s">
        <v>75</v>
      </c>
      <c r="B74" s="6" t="s">
        <v>76</v>
      </c>
      <c r="C74" s="27">
        <f t="shared" ref="C74:H74" si="35">C75</f>
        <v>600000</v>
      </c>
      <c r="D74" s="27">
        <f t="shared" si="35"/>
        <v>0</v>
      </c>
      <c r="E74" s="27">
        <f t="shared" si="35"/>
        <v>0</v>
      </c>
      <c r="F74" s="27">
        <f t="shared" si="35"/>
        <v>0</v>
      </c>
      <c r="G74" s="27">
        <f t="shared" si="35"/>
        <v>600000</v>
      </c>
      <c r="H74" s="27">
        <f t="shared" si="35"/>
        <v>0</v>
      </c>
    </row>
    <row r="75" spans="1:8" x14ac:dyDescent="0.25">
      <c r="A75" s="29" t="s">
        <v>70</v>
      </c>
      <c r="B75" s="20" t="s">
        <v>71</v>
      </c>
      <c r="C75" s="27">
        <f>'[1]9.ведомства'!G1324</f>
        <v>600000</v>
      </c>
      <c r="D75" s="27">
        <f>'[1]9.ведомства'!H1324</f>
        <v>0</v>
      </c>
      <c r="E75" s="27">
        <f>'[1]9.ведомства'!I1324</f>
        <v>0</v>
      </c>
      <c r="F75" s="27">
        <f>'[1]9.ведомства'!J1324</f>
        <v>0</v>
      </c>
      <c r="G75" s="27">
        <f>'[1]9.ведомства'!K1324</f>
        <v>600000</v>
      </c>
      <c r="H75" s="27">
        <f>'[1]9.ведомства'!L1324</f>
        <v>0</v>
      </c>
    </row>
    <row r="76" spans="1:8" s="4" customFormat="1" ht="25.5" x14ac:dyDescent="0.25">
      <c r="A76" s="28" t="s">
        <v>77</v>
      </c>
      <c r="B76" s="6" t="s">
        <v>78</v>
      </c>
      <c r="C76" s="27">
        <f t="shared" ref="C76:H76" si="36">C77</f>
        <v>4590000</v>
      </c>
      <c r="D76" s="27">
        <f t="shared" si="36"/>
        <v>0</v>
      </c>
      <c r="E76" s="27">
        <f t="shared" si="36"/>
        <v>0</v>
      </c>
      <c r="F76" s="27">
        <f t="shared" si="36"/>
        <v>0</v>
      </c>
      <c r="G76" s="27">
        <f t="shared" si="36"/>
        <v>4590000</v>
      </c>
      <c r="H76" s="27">
        <f t="shared" si="36"/>
        <v>0</v>
      </c>
    </row>
    <row r="77" spans="1:8" x14ac:dyDescent="0.25">
      <c r="A77" s="29" t="s">
        <v>70</v>
      </c>
      <c r="B77" s="20" t="s">
        <v>71</v>
      </c>
      <c r="C77" s="27">
        <f>'[1]9.ведомства'!G1330</f>
        <v>4590000</v>
      </c>
      <c r="D77" s="27">
        <f>'[1]9.ведомства'!H1330</f>
        <v>0</v>
      </c>
      <c r="E77" s="27">
        <f>'[1]9.ведомства'!I1330</f>
        <v>0</v>
      </c>
      <c r="F77" s="27">
        <f>'[1]9.ведомства'!J1330</f>
        <v>0</v>
      </c>
      <c r="G77" s="27">
        <f>'[1]9.ведомства'!K1330</f>
        <v>4590000</v>
      </c>
      <c r="H77" s="27">
        <f>'[1]9.ведомства'!L1330</f>
        <v>0</v>
      </c>
    </row>
    <row r="78" spans="1:8" s="4" customFormat="1" ht="25.5" x14ac:dyDescent="0.25">
      <c r="A78" s="28" t="s">
        <v>79</v>
      </c>
      <c r="B78" s="6" t="s">
        <v>80</v>
      </c>
      <c r="C78" s="27">
        <f t="shared" ref="C78:H78" si="37">C79</f>
        <v>573836.29</v>
      </c>
      <c r="D78" s="27">
        <f t="shared" si="37"/>
        <v>0</v>
      </c>
      <c r="E78" s="27">
        <f t="shared" si="37"/>
        <v>0</v>
      </c>
      <c r="F78" s="27">
        <f t="shared" si="37"/>
        <v>0</v>
      </c>
      <c r="G78" s="27">
        <f t="shared" si="37"/>
        <v>573836.29</v>
      </c>
      <c r="H78" s="27">
        <f t="shared" si="37"/>
        <v>0</v>
      </c>
    </row>
    <row r="79" spans="1:8" x14ac:dyDescent="0.25">
      <c r="A79" s="29" t="s">
        <v>70</v>
      </c>
      <c r="B79" s="20" t="s">
        <v>71</v>
      </c>
      <c r="C79" s="27">
        <f>'[1]9.ведомства'!G1359</f>
        <v>573836.29</v>
      </c>
      <c r="D79" s="27">
        <f>'[1]9.ведомства'!H1359</f>
        <v>0</v>
      </c>
      <c r="E79" s="27">
        <f>'[1]9.ведомства'!I1359</f>
        <v>0</v>
      </c>
      <c r="F79" s="27">
        <f>'[1]9.ведомства'!J1359</f>
        <v>0</v>
      </c>
      <c r="G79" s="27">
        <f>'[1]9.ведомства'!K1359</f>
        <v>573836.29</v>
      </c>
      <c r="H79" s="27">
        <f>'[1]9.ведомства'!L1359</f>
        <v>0</v>
      </c>
    </row>
    <row r="80" spans="1:8" s="4" customFormat="1" ht="24" x14ac:dyDescent="0.25">
      <c r="A80" s="28" t="s">
        <v>81</v>
      </c>
      <c r="B80" s="35" t="s">
        <v>72</v>
      </c>
      <c r="C80" s="27">
        <f t="shared" ref="C80:H80" si="38">C81</f>
        <v>570728</v>
      </c>
      <c r="D80" s="27">
        <f t="shared" si="38"/>
        <v>0</v>
      </c>
      <c r="E80" s="27">
        <f t="shared" si="38"/>
        <v>0</v>
      </c>
      <c r="F80" s="27">
        <f t="shared" si="38"/>
        <v>0</v>
      </c>
      <c r="G80" s="27">
        <f t="shared" si="38"/>
        <v>570728</v>
      </c>
      <c r="H80" s="27">
        <f t="shared" si="38"/>
        <v>0</v>
      </c>
    </row>
    <row r="81" spans="1:8" x14ac:dyDescent="0.25">
      <c r="A81" s="29" t="s">
        <v>70</v>
      </c>
      <c r="B81" s="20" t="s">
        <v>71</v>
      </c>
      <c r="C81" s="27">
        <f>'[1]9.ведомства'!G1362</f>
        <v>570728</v>
      </c>
      <c r="D81" s="27">
        <f>'[1]9.ведомства'!H1362</f>
        <v>0</v>
      </c>
      <c r="E81" s="27">
        <f>'[1]9.ведомства'!I1362</f>
        <v>0</v>
      </c>
      <c r="F81" s="27">
        <f>'[1]9.ведомства'!J1362</f>
        <v>0</v>
      </c>
      <c r="G81" s="27">
        <f>'[1]9.ведомства'!K1362</f>
        <v>570728</v>
      </c>
      <c r="H81" s="27">
        <f>'[1]9.ведомства'!L1362</f>
        <v>0</v>
      </c>
    </row>
    <row r="82" spans="1:8" s="4" customFormat="1" ht="25.5" x14ac:dyDescent="0.25">
      <c r="A82" s="28" t="s">
        <v>83</v>
      </c>
      <c r="B82" s="36" t="s">
        <v>84</v>
      </c>
      <c r="C82" s="27">
        <f t="shared" ref="C82:H82" si="39">C83</f>
        <v>22827624.690000001</v>
      </c>
      <c r="D82" s="27">
        <f t="shared" si="39"/>
        <v>0</v>
      </c>
      <c r="E82" s="27">
        <f t="shared" si="39"/>
        <v>0</v>
      </c>
      <c r="F82" s="27">
        <f t="shared" si="39"/>
        <v>0</v>
      </c>
      <c r="G82" s="27">
        <f t="shared" si="39"/>
        <v>22827624.690000001</v>
      </c>
      <c r="H82" s="27">
        <f t="shared" si="39"/>
        <v>0</v>
      </c>
    </row>
    <row r="83" spans="1:8" x14ac:dyDescent="0.25">
      <c r="A83" s="29" t="s">
        <v>70</v>
      </c>
      <c r="B83" s="20" t="s">
        <v>71</v>
      </c>
      <c r="C83" s="27">
        <f>'[1]9.ведомства'!G1333+'[1]9.ведомства'!G1366</f>
        <v>22827624.690000001</v>
      </c>
      <c r="D83" s="27">
        <f>'[1]9.ведомства'!H1333+'[1]9.ведомства'!H1366</f>
        <v>0</v>
      </c>
      <c r="E83" s="27">
        <f>'[1]9.ведомства'!I1333+'[1]9.ведомства'!I1366</f>
        <v>0</v>
      </c>
      <c r="F83" s="27">
        <f>'[1]9.ведомства'!J1333+'[1]9.ведомства'!J1366</f>
        <v>0</v>
      </c>
      <c r="G83" s="27">
        <f>'[1]9.ведомства'!K1333+'[1]9.ведомства'!K1366</f>
        <v>22827624.690000001</v>
      </c>
      <c r="H83" s="27">
        <f>'[1]9.ведомства'!L1333+'[1]9.ведомства'!L1366</f>
        <v>0</v>
      </c>
    </row>
    <row r="84" spans="1:8" x14ac:dyDescent="0.25">
      <c r="A84" s="59" t="s">
        <v>86</v>
      </c>
      <c r="B84" s="59"/>
      <c r="C84" s="27">
        <f t="shared" ref="C84:H84" si="40">C85+C94+C98+C102+C107+C100</f>
        <v>4299879.1500000004</v>
      </c>
      <c r="D84" s="27">
        <f t="shared" si="40"/>
        <v>9449.9</v>
      </c>
      <c r="E84" s="27">
        <f t="shared" si="40"/>
        <v>0</v>
      </c>
      <c r="F84" s="27">
        <f t="shared" si="40"/>
        <v>0</v>
      </c>
      <c r="G84" s="27">
        <f t="shared" si="40"/>
        <v>4299879.1500000004</v>
      </c>
      <c r="H84" s="27">
        <f t="shared" si="40"/>
        <v>9449.9</v>
      </c>
    </row>
    <row r="85" spans="1:8" s="4" customFormat="1" ht="24" x14ac:dyDescent="0.25">
      <c r="A85" s="28" t="s">
        <v>87</v>
      </c>
      <c r="B85" s="20" t="s">
        <v>88</v>
      </c>
      <c r="C85" s="27">
        <f t="shared" ref="C85:H85" si="41">SUM(C86:C93)</f>
        <v>2256143</v>
      </c>
      <c r="D85" s="27">
        <f t="shared" si="41"/>
        <v>0</v>
      </c>
      <c r="E85" s="27">
        <f t="shared" si="41"/>
        <v>0</v>
      </c>
      <c r="F85" s="27">
        <f t="shared" si="41"/>
        <v>0</v>
      </c>
      <c r="G85" s="27">
        <f t="shared" si="41"/>
        <v>2256143</v>
      </c>
      <c r="H85" s="27">
        <f t="shared" si="41"/>
        <v>0</v>
      </c>
    </row>
    <row r="86" spans="1:8" x14ac:dyDescent="0.25">
      <c r="A86" s="29" t="s">
        <v>14</v>
      </c>
      <c r="B86" s="30" t="s">
        <v>15</v>
      </c>
      <c r="C86" s="27">
        <f>'[1]9.ведомства'!G67</f>
        <v>700000</v>
      </c>
      <c r="D86" s="27">
        <f>'[1]9.ведомства'!H67</f>
        <v>0</v>
      </c>
      <c r="E86" s="27">
        <f>'[1]9.ведомства'!I67</f>
        <v>0</v>
      </c>
      <c r="F86" s="27">
        <f>'[1]9.ведомства'!J67</f>
        <v>0</v>
      </c>
      <c r="G86" s="27">
        <f>'[1]9.ведомства'!K67</f>
        <v>700000</v>
      </c>
      <c r="H86" s="27">
        <f>'[1]9.ведомства'!L67</f>
        <v>0</v>
      </c>
    </row>
    <row r="87" spans="1:8" x14ac:dyDescent="0.25">
      <c r="A87" s="29" t="s">
        <v>23</v>
      </c>
      <c r="B87" s="30" t="s">
        <v>24</v>
      </c>
      <c r="C87" s="27">
        <f>'[1]9.ведомства'!G416</f>
        <v>113000</v>
      </c>
      <c r="D87" s="27">
        <f>'[1]9.ведомства'!H416</f>
        <v>0</v>
      </c>
      <c r="E87" s="27">
        <f>'[1]9.ведомства'!I416</f>
        <v>0</v>
      </c>
      <c r="F87" s="27">
        <f>'[1]9.ведомства'!J416</f>
        <v>0</v>
      </c>
      <c r="G87" s="27">
        <f>'[1]9.ведомства'!K416</f>
        <v>113000</v>
      </c>
      <c r="H87" s="27">
        <f>'[1]9.ведомства'!L416</f>
        <v>0</v>
      </c>
    </row>
    <row r="88" spans="1:8" x14ac:dyDescent="0.25">
      <c r="A88" s="29" t="s">
        <v>25</v>
      </c>
      <c r="B88" s="30" t="s">
        <v>26</v>
      </c>
      <c r="C88" s="27">
        <f>'[1]9.ведомства'!G472</f>
        <v>110000</v>
      </c>
      <c r="D88" s="27">
        <f>'[1]9.ведомства'!H472</f>
        <v>0</v>
      </c>
      <c r="E88" s="27">
        <f>'[1]9.ведомства'!I472</f>
        <v>0</v>
      </c>
      <c r="F88" s="27">
        <f>'[1]9.ведомства'!J472</f>
        <v>0</v>
      </c>
      <c r="G88" s="27">
        <f>'[1]9.ведомства'!K472</f>
        <v>110000</v>
      </c>
      <c r="H88" s="27">
        <f>'[1]9.ведомства'!L472</f>
        <v>0</v>
      </c>
    </row>
    <row r="89" spans="1:8" x14ac:dyDescent="0.25">
      <c r="A89" s="29" t="s">
        <v>27</v>
      </c>
      <c r="B89" s="20" t="s">
        <v>28</v>
      </c>
      <c r="C89" s="27">
        <f>'[1]9.ведомства'!G747</f>
        <v>56000</v>
      </c>
      <c r="D89" s="27">
        <f>'[1]9.ведомства'!H747</f>
        <v>0</v>
      </c>
      <c r="E89" s="27">
        <f>'[1]9.ведомства'!I747</f>
        <v>0</v>
      </c>
      <c r="F89" s="27">
        <f>'[1]9.ведомства'!J747</f>
        <v>0</v>
      </c>
      <c r="G89" s="27">
        <f>'[1]9.ведомства'!K747</f>
        <v>56000</v>
      </c>
      <c r="H89" s="27">
        <f>'[1]9.ведомства'!L747</f>
        <v>0</v>
      </c>
    </row>
    <row r="90" spans="1:8" x14ac:dyDescent="0.25">
      <c r="A90" s="29" t="s">
        <v>29</v>
      </c>
      <c r="B90" s="20" t="s">
        <v>30</v>
      </c>
      <c r="C90" s="27">
        <f>'[1]9.ведомства'!G957</f>
        <v>286900</v>
      </c>
      <c r="D90" s="27">
        <f>'[1]9.ведомства'!H957</f>
        <v>0</v>
      </c>
      <c r="E90" s="27">
        <f>'[1]9.ведомства'!I957</f>
        <v>0</v>
      </c>
      <c r="F90" s="27">
        <f>'[1]9.ведомства'!J957</f>
        <v>0</v>
      </c>
      <c r="G90" s="27">
        <f>'[1]9.ведомства'!K957</f>
        <v>286900</v>
      </c>
      <c r="H90" s="27">
        <f>'[1]9.ведомства'!L957</f>
        <v>0</v>
      </c>
    </row>
    <row r="91" spans="1:8" x14ac:dyDescent="0.25">
      <c r="A91" s="29" t="s">
        <v>89</v>
      </c>
      <c r="B91" s="30" t="s">
        <v>90</v>
      </c>
      <c r="C91" s="27">
        <f>'[1]9.ведомства'!G1230</f>
        <v>240000</v>
      </c>
      <c r="D91" s="27">
        <f>'[1]9.ведомства'!H1230</f>
        <v>0</v>
      </c>
      <c r="E91" s="27">
        <f>'[1]9.ведомства'!I1230</f>
        <v>0</v>
      </c>
      <c r="F91" s="27">
        <f>'[1]9.ведомства'!J1230</f>
        <v>0</v>
      </c>
      <c r="G91" s="27">
        <f>'[1]9.ведомства'!K1230</f>
        <v>240000</v>
      </c>
      <c r="H91" s="27">
        <f>'[1]9.ведомства'!L1230</f>
        <v>0</v>
      </c>
    </row>
    <row r="92" spans="1:8" x14ac:dyDescent="0.25">
      <c r="A92" s="29" t="s">
        <v>91</v>
      </c>
      <c r="B92" s="30" t="s">
        <v>92</v>
      </c>
      <c r="C92" s="27">
        <f>'[1]9.ведомства'!G1282</f>
        <v>105000</v>
      </c>
      <c r="D92" s="27">
        <f>'[1]9.ведомства'!H1282</f>
        <v>0</v>
      </c>
      <c r="E92" s="27">
        <f>'[1]9.ведомства'!I1282</f>
        <v>0</v>
      </c>
      <c r="F92" s="27">
        <f>'[1]9.ведомства'!J1282</f>
        <v>0</v>
      </c>
      <c r="G92" s="27">
        <f>'[1]9.ведомства'!K1282</f>
        <v>105000</v>
      </c>
      <c r="H92" s="27">
        <f>'[1]9.ведомства'!L1282</f>
        <v>0</v>
      </c>
    </row>
    <row r="93" spans="1:8" x14ac:dyDescent="0.25">
      <c r="A93" s="29" t="s">
        <v>70</v>
      </c>
      <c r="B93" s="20" t="s">
        <v>71</v>
      </c>
      <c r="C93" s="27">
        <f>'[1]9.ведомства'!G1340</f>
        <v>645243</v>
      </c>
      <c r="D93" s="27">
        <f>'[1]9.ведомства'!H1340</f>
        <v>0</v>
      </c>
      <c r="E93" s="27">
        <f>'[1]9.ведомства'!I1340</f>
        <v>0</v>
      </c>
      <c r="F93" s="27">
        <f>'[1]9.ведомства'!J1340</f>
        <v>0</v>
      </c>
      <c r="G93" s="27">
        <f>'[1]9.ведомства'!K1340</f>
        <v>645243</v>
      </c>
      <c r="H93" s="27">
        <f>'[1]9.ведомства'!L1340</f>
        <v>0</v>
      </c>
    </row>
    <row r="94" spans="1:8" s="4" customFormat="1" ht="24" x14ac:dyDescent="0.25">
      <c r="A94" s="28" t="s">
        <v>93</v>
      </c>
      <c r="B94" s="20" t="s">
        <v>88</v>
      </c>
      <c r="C94" s="27">
        <f t="shared" ref="C94:H94" si="42">SUM(C95:C97)</f>
        <v>250401.14</v>
      </c>
      <c r="D94" s="27">
        <f t="shared" si="42"/>
        <v>0</v>
      </c>
      <c r="E94" s="27">
        <f t="shared" si="42"/>
        <v>0</v>
      </c>
      <c r="F94" s="27">
        <f t="shared" si="42"/>
        <v>0</v>
      </c>
      <c r="G94" s="27">
        <f t="shared" si="42"/>
        <v>250401.14</v>
      </c>
      <c r="H94" s="27">
        <f t="shared" si="42"/>
        <v>0</v>
      </c>
    </row>
    <row r="95" spans="1:8" x14ac:dyDescent="0.25">
      <c r="A95" s="29" t="s">
        <v>14</v>
      </c>
      <c r="B95" s="30" t="s">
        <v>15</v>
      </c>
      <c r="C95" s="27">
        <f>'[1]9.ведомства'!G70</f>
        <v>206500</v>
      </c>
      <c r="D95" s="27">
        <f>'[1]9.ведомства'!H70</f>
        <v>0</v>
      </c>
      <c r="E95" s="27">
        <f>'[1]9.ведомства'!I70</f>
        <v>0</v>
      </c>
      <c r="F95" s="27">
        <f>'[1]9.ведомства'!J70</f>
        <v>0</v>
      </c>
      <c r="G95" s="27">
        <f>'[1]9.ведомства'!K70</f>
        <v>206500</v>
      </c>
      <c r="H95" s="27">
        <f>'[1]9.ведомства'!L70</f>
        <v>0</v>
      </c>
    </row>
    <row r="96" spans="1:8" x14ac:dyDescent="0.25">
      <c r="A96" s="29" t="s">
        <v>23</v>
      </c>
      <c r="B96" s="30" t="s">
        <v>24</v>
      </c>
      <c r="C96" s="27">
        <f>'[1]9.ведомства'!G419</f>
        <v>29500</v>
      </c>
      <c r="D96" s="27">
        <f>'[1]9.ведомства'!H419</f>
        <v>0</v>
      </c>
      <c r="E96" s="27">
        <f>'[1]9.ведомства'!I419</f>
        <v>0</v>
      </c>
      <c r="F96" s="27">
        <f>'[1]9.ведомства'!J419</f>
        <v>0</v>
      </c>
      <c r="G96" s="27">
        <f>'[1]9.ведомства'!K419</f>
        <v>29500</v>
      </c>
      <c r="H96" s="27">
        <f>'[1]9.ведомства'!L419</f>
        <v>0</v>
      </c>
    </row>
    <row r="97" spans="1:8" x14ac:dyDescent="0.25">
      <c r="A97" s="29" t="s">
        <v>29</v>
      </c>
      <c r="B97" s="20" t="s">
        <v>30</v>
      </c>
      <c r="C97" s="27">
        <f>'[1]9.ведомства'!G959</f>
        <v>14401.14</v>
      </c>
      <c r="D97" s="27">
        <f>'[1]9.ведомства'!H959</f>
        <v>0</v>
      </c>
      <c r="E97" s="27">
        <f>'[1]9.ведомства'!I959</f>
        <v>0</v>
      </c>
      <c r="F97" s="27">
        <f>'[1]9.ведомства'!J959</f>
        <v>0</v>
      </c>
      <c r="G97" s="27">
        <f>'[1]9.ведомства'!K959</f>
        <v>14401.14</v>
      </c>
      <c r="H97" s="27">
        <f>'[1]9.ведомства'!L959</f>
        <v>0</v>
      </c>
    </row>
    <row r="98" spans="1:8" ht="25.5" x14ac:dyDescent="0.25">
      <c r="A98" s="28" t="s">
        <v>94</v>
      </c>
      <c r="B98" s="36" t="s">
        <v>95</v>
      </c>
      <c r="C98" s="27">
        <f t="shared" ref="C98:H98" si="43">C99</f>
        <v>9449.9</v>
      </c>
      <c r="D98" s="27">
        <f t="shared" si="43"/>
        <v>9449.9</v>
      </c>
      <c r="E98" s="27">
        <f t="shared" si="43"/>
        <v>0</v>
      </c>
      <c r="F98" s="27">
        <f t="shared" si="43"/>
        <v>0</v>
      </c>
      <c r="G98" s="27">
        <f t="shared" si="43"/>
        <v>9449.9</v>
      </c>
      <c r="H98" s="27">
        <f t="shared" si="43"/>
        <v>9449.9</v>
      </c>
    </row>
    <row r="99" spans="1:8" x14ac:dyDescent="0.25">
      <c r="A99" s="29" t="s">
        <v>14</v>
      </c>
      <c r="B99" s="30" t="s">
        <v>15</v>
      </c>
      <c r="C99" s="27">
        <f>'[1]9.ведомства'!G183</f>
        <v>9449.9</v>
      </c>
      <c r="D99" s="27">
        <f>'[1]9.ведомства'!H183</f>
        <v>9449.9</v>
      </c>
      <c r="E99" s="27">
        <f>'[1]9.ведомства'!I183</f>
        <v>0</v>
      </c>
      <c r="F99" s="27">
        <f>'[1]9.ведомства'!J183</f>
        <v>0</v>
      </c>
      <c r="G99" s="27">
        <f>'[1]9.ведомства'!K183</f>
        <v>9449.9</v>
      </c>
      <c r="H99" s="27">
        <f>'[1]9.ведомства'!L183</f>
        <v>9449.9</v>
      </c>
    </row>
    <row r="100" spans="1:8" ht="25.5" x14ac:dyDescent="0.25">
      <c r="A100" s="20" t="s">
        <v>96</v>
      </c>
      <c r="B100" s="36" t="s">
        <v>97</v>
      </c>
      <c r="C100" s="27">
        <f t="shared" ref="C100:H100" si="44">C101</f>
        <v>5385.11</v>
      </c>
      <c r="D100" s="27">
        <f t="shared" si="44"/>
        <v>0</v>
      </c>
      <c r="E100" s="27">
        <f t="shared" si="44"/>
        <v>0</v>
      </c>
      <c r="F100" s="27">
        <f t="shared" si="44"/>
        <v>0</v>
      </c>
      <c r="G100" s="27">
        <f t="shared" si="44"/>
        <v>5385.11</v>
      </c>
      <c r="H100" s="27">
        <f t="shared" si="44"/>
        <v>0</v>
      </c>
    </row>
    <row r="101" spans="1:8" s="4" customFormat="1" x14ac:dyDescent="0.25">
      <c r="A101" s="29" t="s">
        <v>14</v>
      </c>
      <c r="B101" s="30" t="s">
        <v>15</v>
      </c>
      <c r="C101" s="27">
        <f>'[1]9.ведомства'!G185</f>
        <v>5385.11</v>
      </c>
      <c r="D101" s="27">
        <f>'[1]9.ведомства'!H185</f>
        <v>0</v>
      </c>
      <c r="E101" s="27">
        <f>'[1]9.ведомства'!I185</f>
        <v>0</v>
      </c>
      <c r="F101" s="27">
        <f>'[1]9.ведомства'!J185</f>
        <v>0</v>
      </c>
      <c r="G101" s="27">
        <f>'[1]9.ведомства'!K185</f>
        <v>5385.11</v>
      </c>
      <c r="H101" s="27">
        <f>'[1]9.ведомства'!L185</f>
        <v>0</v>
      </c>
    </row>
    <row r="102" spans="1:8" s="4" customFormat="1" ht="24" x14ac:dyDescent="0.25">
      <c r="A102" s="28" t="s">
        <v>98</v>
      </c>
      <c r="B102" s="20" t="s">
        <v>88</v>
      </c>
      <c r="C102" s="27">
        <f t="shared" ref="C102:H102" si="45">SUM(C103:C106)</f>
        <v>274000</v>
      </c>
      <c r="D102" s="27">
        <f t="shared" si="45"/>
        <v>0</v>
      </c>
      <c r="E102" s="27">
        <f t="shared" si="45"/>
        <v>0</v>
      </c>
      <c r="F102" s="27">
        <f t="shared" si="45"/>
        <v>0</v>
      </c>
      <c r="G102" s="27">
        <f t="shared" si="45"/>
        <v>274000</v>
      </c>
      <c r="H102" s="27">
        <f t="shared" si="45"/>
        <v>0</v>
      </c>
    </row>
    <row r="103" spans="1:8" x14ac:dyDescent="0.25">
      <c r="A103" s="29" t="s">
        <v>14</v>
      </c>
      <c r="B103" s="30" t="s">
        <v>15</v>
      </c>
      <c r="C103" s="27">
        <f>'[1]9.ведомства'!G73</f>
        <v>130000</v>
      </c>
      <c r="D103" s="27">
        <f>'[1]9.ведомства'!H73</f>
        <v>0</v>
      </c>
      <c r="E103" s="27">
        <f>'[1]9.ведомства'!I73</f>
        <v>0</v>
      </c>
      <c r="F103" s="27">
        <f>'[1]9.ведомства'!J73</f>
        <v>0</v>
      </c>
      <c r="G103" s="27">
        <f>'[1]9.ведомства'!K73</f>
        <v>130000</v>
      </c>
      <c r="H103" s="27">
        <f>'[1]9.ведомства'!L73</f>
        <v>0</v>
      </c>
    </row>
    <row r="104" spans="1:8" x14ac:dyDescent="0.25">
      <c r="A104" s="29" t="s">
        <v>23</v>
      </c>
      <c r="B104" s="30" t="s">
        <v>24</v>
      </c>
      <c r="C104" s="27">
        <f>'[1]9.ведомства'!G422</f>
        <v>42000</v>
      </c>
      <c r="D104" s="27">
        <f>'[1]9.ведомства'!H422</f>
        <v>0</v>
      </c>
      <c r="E104" s="27">
        <f>'[1]9.ведомства'!I422</f>
        <v>0</v>
      </c>
      <c r="F104" s="27">
        <f>'[1]9.ведомства'!J422</f>
        <v>0</v>
      </c>
      <c r="G104" s="27">
        <f>'[1]9.ведомства'!K422</f>
        <v>42000</v>
      </c>
      <c r="H104" s="27">
        <f>'[1]9.ведомства'!L422</f>
        <v>0</v>
      </c>
    </row>
    <row r="105" spans="1:8" x14ac:dyDescent="0.25">
      <c r="A105" s="29" t="s">
        <v>99</v>
      </c>
      <c r="B105" s="30" t="s">
        <v>90</v>
      </c>
      <c r="C105" s="27">
        <f>'[1]9.ведомства'!G1235</f>
        <v>72000</v>
      </c>
      <c r="D105" s="27">
        <f>'[1]9.ведомства'!H1235</f>
        <v>0</v>
      </c>
      <c r="E105" s="27">
        <f>'[1]9.ведомства'!I1235</f>
        <v>0</v>
      </c>
      <c r="F105" s="27">
        <f>'[1]9.ведомства'!J1235</f>
        <v>0</v>
      </c>
      <c r="G105" s="27">
        <f>'[1]9.ведомства'!K1235</f>
        <v>72000</v>
      </c>
      <c r="H105" s="27">
        <f>'[1]9.ведомства'!L1235</f>
        <v>0</v>
      </c>
    </row>
    <row r="106" spans="1:8" x14ac:dyDescent="0.25">
      <c r="A106" s="29" t="s">
        <v>70</v>
      </c>
      <c r="B106" s="20" t="s">
        <v>71</v>
      </c>
      <c r="C106" s="27">
        <f>'[1]9.ведомства'!G1342</f>
        <v>30000</v>
      </c>
      <c r="D106" s="27">
        <f>'[1]9.ведомства'!H1342</f>
        <v>0</v>
      </c>
      <c r="E106" s="27">
        <f>'[1]9.ведомства'!I1342</f>
        <v>0</v>
      </c>
      <c r="F106" s="27">
        <f>'[1]9.ведомства'!J1342</f>
        <v>0</v>
      </c>
      <c r="G106" s="27">
        <f>'[1]9.ведомства'!K1342</f>
        <v>30000</v>
      </c>
      <c r="H106" s="27">
        <f>'[1]9.ведомства'!L1342</f>
        <v>0</v>
      </c>
    </row>
    <row r="107" spans="1:8" ht="24" x14ac:dyDescent="0.25">
      <c r="A107" s="28" t="s">
        <v>100</v>
      </c>
      <c r="B107" s="20" t="s">
        <v>88</v>
      </c>
      <c r="C107" s="27">
        <f t="shared" ref="C107:H107" si="46">SUM(C108:C109)</f>
        <v>1504500</v>
      </c>
      <c r="D107" s="27">
        <f t="shared" si="46"/>
        <v>0</v>
      </c>
      <c r="E107" s="27">
        <f t="shared" si="46"/>
        <v>0</v>
      </c>
      <c r="F107" s="27">
        <f t="shared" si="46"/>
        <v>0</v>
      </c>
      <c r="G107" s="27">
        <f t="shared" si="46"/>
        <v>1504500</v>
      </c>
      <c r="H107" s="27">
        <f t="shared" si="46"/>
        <v>0</v>
      </c>
    </row>
    <row r="108" spans="1:8" x14ac:dyDescent="0.25">
      <c r="A108" s="29" t="s">
        <v>14</v>
      </c>
      <c r="B108" s="30" t="s">
        <v>15</v>
      </c>
      <c r="C108" s="27">
        <f>'[1]9.ведомства'!G76</f>
        <v>1354100</v>
      </c>
      <c r="D108" s="27">
        <f>'[1]9.ведомства'!H76</f>
        <v>0</v>
      </c>
      <c r="E108" s="27">
        <f>'[1]9.ведомства'!I76</f>
        <v>0</v>
      </c>
      <c r="F108" s="27">
        <f>'[1]9.ведомства'!J76</f>
        <v>0</v>
      </c>
      <c r="G108" s="27">
        <f>'[1]9.ведомства'!K76</f>
        <v>1354100</v>
      </c>
      <c r="H108" s="27">
        <f>'[1]9.ведомства'!L76</f>
        <v>0</v>
      </c>
    </row>
    <row r="109" spans="1:8" x14ac:dyDescent="0.25">
      <c r="A109" s="29" t="s">
        <v>23</v>
      </c>
      <c r="B109" s="30" t="s">
        <v>24</v>
      </c>
      <c r="C109" s="27">
        <f>'[1]9.ведомства'!G425</f>
        <v>150400</v>
      </c>
      <c r="D109" s="27">
        <f>'[1]9.ведомства'!H425</f>
        <v>0</v>
      </c>
      <c r="E109" s="27">
        <f>'[1]9.ведомства'!I425</f>
        <v>0</v>
      </c>
      <c r="F109" s="27">
        <f>'[1]9.ведомства'!J425</f>
        <v>0</v>
      </c>
      <c r="G109" s="27">
        <f>'[1]9.ведомства'!K425</f>
        <v>150400</v>
      </c>
      <c r="H109" s="27">
        <f>'[1]9.ведомства'!L425</f>
        <v>0</v>
      </c>
    </row>
    <row r="110" spans="1:8" ht="21" customHeight="1" x14ac:dyDescent="0.25">
      <c r="A110" s="59" t="s">
        <v>101</v>
      </c>
      <c r="B110" s="59"/>
      <c r="C110" s="27">
        <f>+C111+C120+C122+C130</f>
        <v>6330312.0499999998</v>
      </c>
      <c r="D110" s="27">
        <f t="shared" ref="D110:H110" si="47">+D111+D120+D122+D130</f>
        <v>0</v>
      </c>
      <c r="E110" s="27">
        <f t="shared" si="47"/>
        <v>0</v>
      </c>
      <c r="F110" s="27">
        <f t="shared" si="47"/>
        <v>0</v>
      </c>
      <c r="G110" s="27">
        <f t="shared" si="47"/>
        <v>6330312.0499999998</v>
      </c>
      <c r="H110" s="27">
        <f t="shared" si="47"/>
        <v>0</v>
      </c>
    </row>
    <row r="111" spans="1:8" x14ac:dyDescent="0.25">
      <c r="A111" s="28" t="s">
        <v>102</v>
      </c>
      <c r="B111" s="35" t="s">
        <v>103</v>
      </c>
      <c r="C111" s="27">
        <f t="shared" ref="C111:H111" si="48">SUM(C112:C119)</f>
        <v>1391700</v>
      </c>
      <c r="D111" s="27">
        <f t="shared" si="48"/>
        <v>0</v>
      </c>
      <c r="E111" s="27">
        <f t="shared" si="48"/>
        <v>0</v>
      </c>
      <c r="F111" s="27">
        <f t="shared" si="48"/>
        <v>0</v>
      </c>
      <c r="G111" s="27">
        <f t="shared" si="48"/>
        <v>1391700</v>
      </c>
      <c r="H111" s="27">
        <f t="shared" si="48"/>
        <v>0</v>
      </c>
    </row>
    <row r="112" spans="1:8" x14ac:dyDescent="0.25">
      <c r="A112" s="29" t="s">
        <v>14</v>
      </c>
      <c r="B112" s="20" t="s">
        <v>15</v>
      </c>
      <c r="C112" s="27">
        <f>'[1]9.ведомства'!G26</f>
        <v>370000</v>
      </c>
      <c r="D112" s="27">
        <f>'[1]9.ведомства'!H26</f>
        <v>0</v>
      </c>
      <c r="E112" s="27">
        <f>'[1]9.ведомства'!I26</f>
        <v>0</v>
      </c>
      <c r="F112" s="27">
        <f>'[1]9.ведомства'!J26</f>
        <v>0</v>
      </c>
      <c r="G112" s="27">
        <f>'[1]9.ведомства'!K26</f>
        <v>370000</v>
      </c>
      <c r="H112" s="27">
        <f>'[1]9.ведомства'!L26</f>
        <v>0</v>
      </c>
    </row>
    <row r="113" spans="1:8" x14ac:dyDescent="0.25">
      <c r="A113" s="29" t="s">
        <v>23</v>
      </c>
      <c r="B113" s="20" t="s">
        <v>24</v>
      </c>
      <c r="C113" s="27">
        <f>'[1]9.ведомства'!G383</f>
        <v>553000</v>
      </c>
      <c r="D113" s="27">
        <f>'[1]9.ведомства'!H383</f>
        <v>0</v>
      </c>
      <c r="E113" s="27">
        <f>'[1]9.ведомства'!I383</f>
        <v>0</v>
      </c>
      <c r="F113" s="27">
        <f>'[1]9.ведомства'!J383</f>
        <v>0</v>
      </c>
      <c r="G113" s="27">
        <f>'[1]9.ведомства'!K383</f>
        <v>553000</v>
      </c>
      <c r="H113" s="27">
        <f>'[1]9.ведомства'!L383</f>
        <v>0</v>
      </c>
    </row>
    <row r="114" spans="1:8" x14ac:dyDescent="0.25">
      <c r="A114" s="29" t="s">
        <v>25</v>
      </c>
      <c r="B114" s="30" t="s">
        <v>26</v>
      </c>
      <c r="C114" s="27">
        <f>'[1]9.ведомства'!G450</f>
        <v>50000</v>
      </c>
      <c r="D114" s="27">
        <f>'[1]9.ведомства'!H450</f>
        <v>0</v>
      </c>
      <c r="E114" s="27">
        <f>'[1]9.ведомства'!I450</f>
        <v>0</v>
      </c>
      <c r="F114" s="27">
        <f>'[1]9.ведомства'!J450</f>
        <v>0</v>
      </c>
      <c r="G114" s="27">
        <f>'[1]9.ведомства'!K450</f>
        <v>50000</v>
      </c>
      <c r="H114" s="27">
        <f>'[1]9.ведомства'!L450</f>
        <v>0</v>
      </c>
    </row>
    <row r="115" spans="1:8" x14ac:dyDescent="0.25">
      <c r="A115" s="29" t="s">
        <v>27</v>
      </c>
      <c r="B115" s="20" t="s">
        <v>28</v>
      </c>
      <c r="C115" s="27">
        <f>'[1]9.ведомства'!G723</f>
        <v>40000</v>
      </c>
      <c r="D115" s="27">
        <f>'[1]9.ведомства'!H723</f>
        <v>0</v>
      </c>
      <c r="E115" s="27">
        <f>'[1]9.ведомства'!I723</f>
        <v>0</v>
      </c>
      <c r="F115" s="27">
        <f>'[1]9.ведомства'!J723</f>
        <v>0</v>
      </c>
      <c r="G115" s="27">
        <f>'[1]9.ведомства'!K723</f>
        <v>40000</v>
      </c>
      <c r="H115" s="27">
        <f>'[1]9.ведомства'!L723</f>
        <v>0</v>
      </c>
    </row>
    <row r="116" spans="1:8" x14ac:dyDescent="0.25">
      <c r="A116" s="29" t="s">
        <v>29</v>
      </c>
      <c r="B116" s="20" t="s">
        <v>30</v>
      </c>
      <c r="C116" s="27">
        <f>'[1]9.ведомства'!G929</f>
        <v>124700</v>
      </c>
      <c r="D116" s="27">
        <f>'[1]9.ведомства'!H929</f>
        <v>0</v>
      </c>
      <c r="E116" s="27">
        <f>'[1]9.ведомства'!I929</f>
        <v>0</v>
      </c>
      <c r="F116" s="27">
        <f>'[1]9.ведомства'!J929</f>
        <v>0</v>
      </c>
      <c r="G116" s="27">
        <f>'[1]9.ведомства'!K929</f>
        <v>124700</v>
      </c>
      <c r="H116" s="27">
        <f>'[1]9.ведомства'!L929</f>
        <v>0</v>
      </c>
    </row>
    <row r="117" spans="1:8" x14ac:dyDescent="0.25">
      <c r="A117" s="29" t="s">
        <v>99</v>
      </c>
      <c r="B117" s="20" t="s">
        <v>90</v>
      </c>
      <c r="C117" s="27">
        <f>'[1]9.ведомства'!G1206</f>
        <v>70000</v>
      </c>
      <c r="D117" s="27">
        <f>'[1]9.ведомства'!H1206</f>
        <v>0</v>
      </c>
      <c r="E117" s="27">
        <f>'[1]9.ведомства'!I1206</f>
        <v>0</v>
      </c>
      <c r="F117" s="27">
        <f>'[1]9.ведомства'!J1206</f>
        <v>0</v>
      </c>
      <c r="G117" s="27">
        <f>'[1]9.ведомства'!K1206</f>
        <v>70000</v>
      </c>
      <c r="H117" s="27">
        <f>'[1]9.ведомства'!L1206</f>
        <v>0</v>
      </c>
    </row>
    <row r="118" spans="1:8" x14ac:dyDescent="0.25">
      <c r="A118" s="29" t="s">
        <v>91</v>
      </c>
      <c r="B118" s="20" t="s">
        <v>92</v>
      </c>
      <c r="C118" s="27">
        <f>'[1]9.ведомства'!G1255</f>
        <v>100000</v>
      </c>
      <c r="D118" s="27">
        <f>'[1]9.ведомства'!H1255</f>
        <v>0</v>
      </c>
      <c r="E118" s="27">
        <f>'[1]9.ведомства'!I1255</f>
        <v>0</v>
      </c>
      <c r="F118" s="27">
        <f>'[1]9.ведомства'!J1255</f>
        <v>0</v>
      </c>
      <c r="G118" s="27">
        <f>'[1]9.ведомства'!K1255</f>
        <v>100000</v>
      </c>
      <c r="H118" s="27">
        <f>'[1]9.ведомства'!L1255</f>
        <v>0</v>
      </c>
    </row>
    <row r="119" spans="1:8" x14ac:dyDescent="0.25">
      <c r="A119" s="29" t="s">
        <v>70</v>
      </c>
      <c r="B119" s="20" t="s">
        <v>71</v>
      </c>
      <c r="C119" s="27">
        <f>'[1]9.ведомства'!G1310</f>
        <v>84000</v>
      </c>
      <c r="D119" s="27">
        <f>'[1]9.ведомства'!H1310</f>
        <v>0</v>
      </c>
      <c r="E119" s="27">
        <f>'[1]9.ведомства'!I1310</f>
        <v>0</v>
      </c>
      <c r="F119" s="27">
        <f>'[1]9.ведомства'!J1310</f>
        <v>0</v>
      </c>
      <c r="G119" s="27">
        <f>'[1]9.ведомства'!K1310</f>
        <v>84000</v>
      </c>
      <c r="H119" s="27">
        <f>'[1]9.ведомства'!L1310</f>
        <v>0</v>
      </c>
    </row>
    <row r="120" spans="1:8" x14ac:dyDescent="0.25">
      <c r="A120" s="28" t="s">
        <v>104</v>
      </c>
      <c r="B120" s="35" t="s">
        <v>103</v>
      </c>
      <c r="C120" s="27">
        <f t="shared" ref="C120:H120" si="49">SUM(C121:C121)</f>
        <v>150000</v>
      </c>
      <c r="D120" s="27">
        <f t="shared" si="49"/>
        <v>0</v>
      </c>
      <c r="E120" s="27">
        <f t="shared" si="49"/>
        <v>0</v>
      </c>
      <c r="F120" s="27">
        <f t="shared" si="49"/>
        <v>0</v>
      </c>
      <c r="G120" s="27">
        <f t="shared" si="49"/>
        <v>150000</v>
      </c>
      <c r="H120" s="27">
        <f t="shared" si="49"/>
        <v>0</v>
      </c>
    </row>
    <row r="121" spans="1:8" x14ac:dyDescent="0.25">
      <c r="A121" s="29" t="s">
        <v>14</v>
      </c>
      <c r="B121" s="20" t="s">
        <v>15</v>
      </c>
      <c r="C121" s="27">
        <f>'[1]9.ведомства'!G30</f>
        <v>150000</v>
      </c>
      <c r="D121" s="27">
        <f>'[1]9.ведомства'!H30</f>
        <v>0</v>
      </c>
      <c r="E121" s="27">
        <f>'[1]9.ведомства'!I30</f>
        <v>0</v>
      </c>
      <c r="F121" s="27">
        <f>'[1]9.ведомства'!J30</f>
        <v>0</v>
      </c>
      <c r="G121" s="27">
        <f>'[1]9.ведомства'!K30</f>
        <v>150000</v>
      </c>
      <c r="H121" s="27">
        <f>'[1]9.ведомства'!L30</f>
        <v>0</v>
      </c>
    </row>
    <row r="122" spans="1:8" ht="24" x14ac:dyDescent="0.25">
      <c r="A122" s="29" t="s">
        <v>105</v>
      </c>
      <c r="B122" s="35" t="s">
        <v>72</v>
      </c>
      <c r="C122" s="27">
        <f t="shared" ref="C122:H122" si="50">SUM(C123:C129)</f>
        <v>2505979.21</v>
      </c>
      <c r="D122" s="27">
        <f t="shared" si="50"/>
        <v>0</v>
      </c>
      <c r="E122" s="27">
        <f t="shared" si="50"/>
        <v>0</v>
      </c>
      <c r="F122" s="27">
        <f t="shared" si="50"/>
        <v>0</v>
      </c>
      <c r="G122" s="27">
        <f t="shared" si="50"/>
        <v>2505979.21</v>
      </c>
      <c r="H122" s="27">
        <f t="shared" si="50"/>
        <v>0</v>
      </c>
    </row>
    <row r="123" spans="1:8" x14ac:dyDescent="0.25">
      <c r="A123" s="29" t="s">
        <v>14</v>
      </c>
      <c r="B123" s="30" t="s">
        <v>15</v>
      </c>
      <c r="C123" s="27">
        <f>'[1]9.ведомства'!G33</f>
        <v>983358.89</v>
      </c>
      <c r="D123" s="27">
        <f>'[1]9.ведомства'!H33</f>
        <v>0</v>
      </c>
      <c r="E123" s="27">
        <f>'[1]9.ведомства'!I33</f>
        <v>0</v>
      </c>
      <c r="F123" s="27">
        <f>'[1]9.ведомства'!J33</f>
        <v>0</v>
      </c>
      <c r="G123" s="27">
        <f>'[1]9.ведомства'!K33</f>
        <v>983358.89</v>
      </c>
      <c r="H123" s="27">
        <f>'[1]9.ведомства'!L33</f>
        <v>0</v>
      </c>
    </row>
    <row r="124" spans="1:8" x14ac:dyDescent="0.25">
      <c r="A124" s="29" t="s">
        <v>23</v>
      </c>
      <c r="B124" s="30" t="s">
        <v>24</v>
      </c>
      <c r="C124" s="27">
        <f>'[1]9.ведомства'!G390</f>
        <v>550000</v>
      </c>
      <c r="D124" s="27">
        <f>'[1]9.ведомства'!H390</f>
        <v>0</v>
      </c>
      <c r="E124" s="27">
        <f>'[1]9.ведомства'!I390</f>
        <v>0</v>
      </c>
      <c r="F124" s="27">
        <f>'[1]9.ведомства'!J390</f>
        <v>0</v>
      </c>
      <c r="G124" s="27">
        <f>'[1]9.ведомства'!K390</f>
        <v>550000</v>
      </c>
      <c r="H124" s="27">
        <f>'[1]9.ведомства'!L390</f>
        <v>0</v>
      </c>
    </row>
    <row r="125" spans="1:8" x14ac:dyDescent="0.25">
      <c r="A125" s="29" t="s">
        <v>25</v>
      </c>
      <c r="B125" s="30" t="s">
        <v>26</v>
      </c>
      <c r="C125" s="27">
        <f>'[1]9.ведомства'!G455</f>
        <v>100000</v>
      </c>
      <c r="D125" s="27">
        <f>'[1]9.ведомства'!H455</f>
        <v>0</v>
      </c>
      <c r="E125" s="27">
        <f>'[1]9.ведомства'!I455</f>
        <v>0</v>
      </c>
      <c r="F125" s="27">
        <f>'[1]9.ведомства'!J455</f>
        <v>0</v>
      </c>
      <c r="G125" s="27">
        <f>'[1]9.ведомства'!K455</f>
        <v>100000</v>
      </c>
      <c r="H125" s="27">
        <f>'[1]9.ведомства'!L455</f>
        <v>0</v>
      </c>
    </row>
    <row r="126" spans="1:8" x14ac:dyDescent="0.25">
      <c r="A126" s="29" t="s">
        <v>29</v>
      </c>
      <c r="B126" s="20" t="s">
        <v>30</v>
      </c>
      <c r="C126" s="27">
        <f>'[1]9.ведомства'!G933</f>
        <v>250060.32</v>
      </c>
      <c r="D126" s="27">
        <f>'[1]9.ведомства'!H933</f>
        <v>0</v>
      </c>
      <c r="E126" s="27">
        <f>'[1]9.ведомства'!I933</f>
        <v>0</v>
      </c>
      <c r="F126" s="27">
        <f>'[1]9.ведомства'!J933</f>
        <v>0</v>
      </c>
      <c r="G126" s="27">
        <f>'[1]9.ведомства'!K933</f>
        <v>250060.32</v>
      </c>
      <c r="H126" s="27">
        <f>'[1]9.ведомства'!L933</f>
        <v>0</v>
      </c>
    </row>
    <row r="127" spans="1:8" x14ac:dyDescent="0.25">
      <c r="A127" s="29" t="s">
        <v>89</v>
      </c>
      <c r="B127" s="30" t="s">
        <v>90</v>
      </c>
      <c r="C127" s="27">
        <f>'[1]9.ведомства'!G1210</f>
        <v>194160</v>
      </c>
      <c r="D127" s="27">
        <f>'[1]9.ведомства'!H1210</f>
        <v>0</v>
      </c>
      <c r="E127" s="27">
        <f>'[1]9.ведомства'!I1210</f>
        <v>0</v>
      </c>
      <c r="F127" s="27">
        <f>'[1]9.ведомства'!J1210</f>
        <v>0</v>
      </c>
      <c r="G127" s="27">
        <f>'[1]9.ведомства'!K1210</f>
        <v>194160</v>
      </c>
      <c r="H127" s="27">
        <f>'[1]9.ведомства'!L1210</f>
        <v>0</v>
      </c>
    </row>
    <row r="128" spans="1:8" x14ac:dyDescent="0.25">
      <c r="A128" s="29" t="s">
        <v>91</v>
      </c>
      <c r="B128" s="20" t="s">
        <v>92</v>
      </c>
      <c r="C128" s="27">
        <f>'[1]9.ведомства'!G1263</f>
        <v>50000</v>
      </c>
      <c r="D128" s="27">
        <f>'[1]9.ведомства'!H1263</f>
        <v>0</v>
      </c>
      <c r="E128" s="27">
        <f>'[1]9.ведомства'!I1263</f>
        <v>0</v>
      </c>
      <c r="F128" s="27">
        <f>'[1]9.ведомства'!J1263</f>
        <v>0</v>
      </c>
      <c r="G128" s="27">
        <f>'[1]9.ведомства'!K1263</f>
        <v>50000</v>
      </c>
      <c r="H128" s="27">
        <f>'[1]9.ведомства'!L1263</f>
        <v>0</v>
      </c>
    </row>
    <row r="129" spans="1:8" x14ac:dyDescent="0.25">
      <c r="A129" s="29" t="s">
        <v>70</v>
      </c>
      <c r="B129" s="20" t="s">
        <v>71</v>
      </c>
      <c r="C129" s="27">
        <f>'[1]9.ведомства'!G1315</f>
        <v>378400</v>
      </c>
      <c r="D129" s="27">
        <f>'[1]9.ведомства'!H1315</f>
        <v>0</v>
      </c>
      <c r="E129" s="27">
        <f>'[1]9.ведомства'!I1315</f>
        <v>0</v>
      </c>
      <c r="F129" s="27">
        <f>'[1]9.ведомства'!J1315</f>
        <v>0</v>
      </c>
      <c r="G129" s="27">
        <f>'[1]9.ведомства'!K1315</f>
        <v>378400</v>
      </c>
      <c r="H129" s="27">
        <f>'[1]9.ведомства'!L1315</f>
        <v>0</v>
      </c>
    </row>
    <row r="130" spans="1:8" x14ac:dyDescent="0.25">
      <c r="A130" s="28" t="s">
        <v>106</v>
      </c>
      <c r="B130" s="35" t="s">
        <v>107</v>
      </c>
      <c r="C130" s="27">
        <f t="shared" ref="C130:H130" si="51">SUM(C131:C138)</f>
        <v>2282632.84</v>
      </c>
      <c r="D130" s="27">
        <f t="shared" si="51"/>
        <v>0</v>
      </c>
      <c r="E130" s="27">
        <f t="shared" si="51"/>
        <v>0</v>
      </c>
      <c r="F130" s="27">
        <f t="shared" si="51"/>
        <v>0</v>
      </c>
      <c r="G130" s="27">
        <f t="shared" si="51"/>
        <v>2282632.84</v>
      </c>
      <c r="H130" s="27">
        <f t="shared" si="51"/>
        <v>0</v>
      </c>
    </row>
    <row r="131" spans="1:8" x14ac:dyDescent="0.25">
      <c r="A131" s="29" t="s">
        <v>14</v>
      </c>
      <c r="B131" s="30" t="s">
        <v>15</v>
      </c>
      <c r="C131" s="27">
        <f>'[1]9.ведомства'!G83</f>
        <v>1223100</v>
      </c>
      <c r="D131" s="27">
        <f>'[1]9.ведомства'!H83</f>
        <v>0</v>
      </c>
      <c r="E131" s="27">
        <f>'[1]9.ведомства'!I83</f>
        <v>0</v>
      </c>
      <c r="F131" s="27">
        <f>'[1]9.ведомства'!J83</f>
        <v>0</v>
      </c>
      <c r="G131" s="27">
        <f>'[1]9.ведомства'!K83</f>
        <v>1223100</v>
      </c>
      <c r="H131" s="27">
        <f>'[1]9.ведомства'!L83</f>
        <v>0</v>
      </c>
    </row>
    <row r="132" spans="1:8" x14ac:dyDescent="0.25">
      <c r="A132" s="29" t="s">
        <v>23</v>
      </c>
      <c r="B132" s="30" t="s">
        <v>24</v>
      </c>
      <c r="C132" s="27">
        <f>'[1]9.ведомства'!G429</f>
        <v>269200</v>
      </c>
      <c r="D132" s="27">
        <f>'[1]9.ведомства'!H429</f>
        <v>0</v>
      </c>
      <c r="E132" s="27">
        <f>'[1]9.ведомства'!I429</f>
        <v>0</v>
      </c>
      <c r="F132" s="27">
        <f>'[1]9.ведомства'!J429</f>
        <v>0</v>
      </c>
      <c r="G132" s="27">
        <f>'[1]9.ведомства'!K429</f>
        <v>269200</v>
      </c>
      <c r="H132" s="27">
        <f>'[1]9.ведомства'!L429</f>
        <v>0</v>
      </c>
    </row>
    <row r="133" spans="1:8" x14ac:dyDescent="0.25">
      <c r="A133" s="29" t="s">
        <v>25</v>
      </c>
      <c r="B133" s="30" t="s">
        <v>26</v>
      </c>
      <c r="C133" s="27">
        <f>'[1]9.ведомства'!G476</f>
        <v>100000</v>
      </c>
      <c r="D133" s="27">
        <f>'[1]9.ведомства'!H476</f>
        <v>0</v>
      </c>
      <c r="E133" s="27">
        <f>'[1]9.ведомства'!I476</f>
        <v>0</v>
      </c>
      <c r="F133" s="27">
        <f>'[1]9.ведомства'!J476</f>
        <v>0</v>
      </c>
      <c r="G133" s="27">
        <f>'[1]9.ведомства'!K476</f>
        <v>100000</v>
      </c>
      <c r="H133" s="27">
        <f>'[1]9.ведомства'!L476</f>
        <v>0</v>
      </c>
    </row>
    <row r="134" spans="1:8" x14ac:dyDescent="0.25">
      <c r="A134" s="29" t="s">
        <v>27</v>
      </c>
      <c r="B134" s="20" t="s">
        <v>28</v>
      </c>
      <c r="C134" s="27">
        <f>'[1]9.ведомства'!G751</f>
        <v>76832.840000000011</v>
      </c>
      <c r="D134" s="27">
        <f>'[1]9.ведомства'!H751</f>
        <v>0</v>
      </c>
      <c r="E134" s="27">
        <f>'[1]9.ведомства'!I751</f>
        <v>0</v>
      </c>
      <c r="F134" s="27">
        <f>'[1]9.ведомства'!J751</f>
        <v>0</v>
      </c>
      <c r="G134" s="27">
        <f>'[1]9.ведомства'!K751</f>
        <v>76832.840000000011</v>
      </c>
      <c r="H134" s="27">
        <f>'[1]9.ведомства'!L751</f>
        <v>0</v>
      </c>
    </row>
    <row r="135" spans="1:8" x14ac:dyDescent="0.25">
      <c r="A135" s="29" t="s">
        <v>29</v>
      </c>
      <c r="B135" s="20" t="s">
        <v>30</v>
      </c>
      <c r="C135" s="27">
        <f>'[1]9.ведомства'!G963</f>
        <v>219000</v>
      </c>
      <c r="D135" s="27">
        <f>'[1]9.ведомства'!H963</f>
        <v>0</v>
      </c>
      <c r="E135" s="27">
        <f>'[1]9.ведомства'!I963</f>
        <v>0</v>
      </c>
      <c r="F135" s="27">
        <f>'[1]9.ведомства'!J963</f>
        <v>0</v>
      </c>
      <c r="G135" s="27">
        <f>'[1]9.ведомства'!K963</f>
        <v>219000</v>
      </c>
      <c r="H135" s="27">
        <f>'[1]9.ведомства'!L963</f>
        <v>0</v>
      </c>
    </row>
    <row r="136" spans="1:8" x14ac:dyDescent="0.25">
      <c r="A136" s="29" t="s">
        <v>99</v>
      </c>
      <c r="B136" s="30" t="s">
        <v>90</v>
      </c>
      <c r="C136" s="27">
        <f>'[1]9.ведомства'!G1239</f>
        <v>120500</v>
      </c>
      <c r="D136" s="27">
        <f>'[1]9.ведомства'!H1239</f>
        <v>0</v>
      </c>
      <c r="E136" s="27">
        <f>'[1]9.ведомства'!I1239</f>
        <v>0</v>
      </c>
      <c r="F136" s="27">
        <f>'[1]9.ведомства'!J1239</f>
        <v>0</v>
      </c>
      <c r="G136" s="27">
        <f>'[1]9.ведомства'!K1239</f>
        <v>120500</v>
      </c>
      <c r="H136" s="27">
        <f>'[1]9.ведомства'!L1239</f>
        <v>0</v>
      </c>
    </row>
    <row r="137" spans="1:8" x14ac:dyDescent="0.25">
      <c r="A137" s="29" t="s">
        <v>91</v>
      </c>
      <c r="B137" s="30" t="s">
        <v>92</v>
      </c>
      <c r="C137" s="27">
        <f>'[1]9.ведомства'!G1292</f>
        <v>72900</v>
      </c>
      <c r="D137" s="27">
        <f>'[1]9.ведомства'!H1292</f>
        <v>0</v>
      </c>
      <c r="E137" s="27">
        <f>'[1]9.ведомства'!I1292</f>
        <v>0</v>
      </c>
      <c r="F137" s="27">
        <f>'[1]9.ведомства'!J1292</f>
        <v>0</v>
      </c>
      <c r="G137" s="27">
        <f>'[1]9.ведомства'!K1292</f>
        <v>72900</v>
      </c>
      <c r="H137" s="27">
        <f>'[1]9.ведомства'!L1292</f>
        <v>0</v>
      </c>
    </row>
    <row r="138" spans="1:8" x14ac:dyDescent="0.25">
      <c r="A138" s="29" t="s">
        <v>70</v>
      </c>
      <c r="B138" s="20" t="s">
        <v>71</v>
      </c>
      <c r="C138" s="27">
        <f>'[1]9.ведомства'!G1346</f>
        <v>201100</v>
      </c>
      <c r="D138" s="27">
        <f>'[1]9.ведомства'!H1346</f>
        <v>0</v>
      </c>
      <c r="E138" s="27">
        <f>'[1]9.ведомства'!I1346</f>
        <v>0</v>
      </c>
      <c r="F138" s="27">
        <f>'[1]9.ведомства'!J1346</f>
        <v>0</v>
      </c>
      <c r="G138" s="27">
        <f>'[1]9.ведомства'!K1346</f>
        <v>201100</v>
      </c>
      <c r="H138" s="27">
        <f>'[1]9.ведомства'!L1346</f>
        <v>0</v>
      </c>
    </row>
    <row r="139" spans="1:8" x14ac:dyDescent="0.25">
      <c r="A139" s="59" t="s">
        <v>108</v>
      </c>
      <c r="B139" s="59"/>
      <c r="C139" s="27">
        <f>+C140</f>
        <v>174000</v>
      </c>
      <c r="D139" s="27">
        <f t="shared" ref="D139:H139" si="52">+D140</f>
        <v>0</v>
      </c>
      <c r="E139" s="27">
        <f t="shared" si="52"/>
        <v>0</v>
      </c>
      <c r="F139" s="27">
        <f t="shared" si="52"/>
        <v>0</v>
      </c>
      <c r="G139" s="27">
        <f t="shared" si="52"/>
        <v>174000</v>
      </c>
      <c r="H139" s="27">
        <f t="shared" si="52"/>
        <v>0</v>
      </c>
    </row>
    <row r="140" spans="1:8" ht="25.5" x14ac:dyDescent="0.25">
      <c r="A140" s="28" t="s">
        <v>109</v>
      </c>
      <c r="B140" s="6" t="s">
        <v>110</v>
      </c>
      <c r="C140" s="27">
        <f t="shared" ref="C140:H140" si="53">C141</f>
        <v>174000</v>
      </c>
      <c r="D140" s="27">
        <f t="shared" si="53"/>
        <v>0</v>
      </c>
      <c r="E140" s="27">
        <f t="shared" si="53"/>
        <v>0</v>
      </c>
      <c r="F140" s="27">
        <f t="shared" si="53"/>
        <v>0</v>
      </c>
      <c r="G140" s="27">
        <f t="shared" si="53"/>
        <v>174000</v>
      </c>
      <c r="H140" s="27">
        <f t="shared" si="53"/>
        <v>0</v>
      </c>
    </row>
    <row r="141" spans="1:8" x14ac:dyDescent="0.25">
      <c r="A141" s="29" t="s">
        <v>14</v>
      </c>
      <c r="B141" s="30" t="s">
        <v>15</v>
      </c>
      <c r="C141" s="27">
        <f>'[1]9.ведомства'!G90</f>
        <v>174000</v>
      </c>
      <c r="D141" s="27">
        <f>'[1]9.ведомства'!H90</f>
        <v>0</v>
      </c>
      <c r="E141" s="27">
        <f>'[1]9.ведомства'!I90</f>
        <v>0</v>
      </c>
      <c r="F141" s="27">
        <f>'[1]9.ведомства'!J90</f>
        <v>0</v>
      </c>
      <c r="G141" s="27">
        <f>'[1]9.ведомства'!K90</f>
        <v>174000</v>
      </c>
      <c r="H141" s="27">
        <f>'[1]9.ведомства'!L90</f>
        <v>0</v>
      </c>
    </row>
    <row r="142" spans="1:8" ht="21.75" customHeight="1" x14ac:dyDescent="0.25">
      <c r="A142" s="56" t="s">
        <v>111</v>
      </c>
      <c r="B142" s="57"/>
      <c r="C142" s="27">
        <f t="shared" ref="C142:H142" si="54">C143+C152+C161+C168+C173+C186+C217</f>
        <v>291659616.5</v>
      </c>
      <c r="D142" s="27">
        <f t="shared" si="54"/>
        <v>37130578.549999997</v>
      </c>
      <c r="E142" s="27">
        <f t="shared" si="54"/>
        <v>0</v>
      </c>
      <c r="F142" s="27">
        <f t="shared" si="54"/>
        <v>0</v>
      </c>
      <c r="G142" s="27">
        <f t="shared" si="54"/>
        <v>291659616.5</v>
      </c>
      <c r="H142" s="27">
        <f t="shared" si="54"/>
        <v>37130578.549999997</v>
      </c>
    </row>
    <row r="143" spans="1:8" x14ac:dyDescent="0.25">
      <c r="A143" s="56" t="s">
        <v>112</v>
      </c>
      <c r="B143" s="57"/>
      <c r="C143" s="27">
        <f>+C146+C148+C144+C150</f>
        <v>133083640.5</v>
      </c>
      <c r="D143" s="27">
        <f t="shared" ref="D143:H143" si="55">+D146+D148+D144+D150</f>
        <v>15928640.5</v>
      </c>
      <c r="E143" s="27">
        <f t="shared" si="55"/>
        <v>0</v>
      </c>
      <c r="F143" s="27">
        <f t="shared" si="55"/>
        <v>0</v>
      </c>
      <c r="G143" s="27">
        <f t="shared" si="55"/>
        <v>133083640.5</v>
      </c>
      <c r="H143" s="27">
        <f t="shared" si="55"/>
        <v>15928640.5</v>
      </c>
    </row>
    <row r="144" spans="1:8" ht="38.25" x14ac:dyDescent="0.25">
      <c r="A144" s="31" t="s">
        <v>113</v>
      </c>
      <c r="B144" s="36" t="s">
        <v>114</v>
      </c>
      <c r="C144" s="27">
        <f t="shared" ref="C144:H144" si="56">C145</f>
        <v>15928640.5</v>
      </c>
      <c r="D144" s="27">
        <f t="shared" si="56"/>
        <v>15928640.5</v>
      </c>
      <c r="E144" s="27">
        <f t="shared" si="56"/>
        <v>0</v>
      </c>
      <c r="F144" s="27">
        <f t="shared" si="56"/>
        <v>0</v>
      </c>
      <c r="G144" s="27">
        <f t="shared" si="56"/>
        <v>15928640.5</v>
      </c>
      <c r="H144" s="27">
        <f t="shared" si="56"/>
        <v>15928640.5</v>
      </c>
    </row>
    <row r="145" spans="1:8" x14ac:dyDescent="0.25">
      <c r="A145" s="37" t="s">
        <v>29</v>
      </c>
      <c r="B145" s="20" t="s">
        <v>30</v>
      </c>
      <c r="C145" s="27">
        <f>'[1]9.ведомства'!G1011</f>
        <v>15928640.5</v>
      </c>
      <c r="D145" s="27">
        <f>'[1]9.ведомства'!H1011</f>
        <v>15928640.5</v>
      </c>
      <c r="E145" s="27">
        <f>'[1]9.ведомства'!I1011</f>
        <v>0</v>
      </c>
      <c r="F145" s="27">
        <f>'[1]9.ведомства'!J1011</f>
        <v>0</v>
      </c>
      <c r="G145" s="27">
        <f>'[1]9.ведомства'!K1011</f>
        <v>15928640.5</v>
      </c>
      <c r="H145" s="27">
        <f>'[1]9.ведомства'!L1011</f>
        <v>15928640.5</v>
      </c>
    </row>
    <row r="146" spans="1:8" ht="24" x14ac:dyDescent="0.25">
      <c r="A146" s="28" t="s">
        <v>115</v>
      </c>
      <c r="B146" s="35" t="s">
        <v>116</v>
      </c>
      <c r="C146" s="27">
        <f t="shared" ref="C146:H146" si="57">C147</f>
        <v>105075000</v>
      </c>
      <c r="D146" s="27">
        <f t="shared" si="57"/>
        <v>0</v>
      </c>
      <c r="E146" s="27">
        <f t="shared" si="57"/>
        <v>0</v>
      </c>
      <c r="F146" s="27">
        <f t="shared" si="57"/>
        <v>0</v>
      </c>
      <c r="G146" s="27">
        <f t="shared" si="57"/>
        <v>105075000</v>
      </c>
      <c r="H146" s="27">
        <f t="shared" si="57"/>
        <v>0</v>
      </c>
    </row>
    <row r="147" spans="1:8" x14ac:dyDescent="0.25">
      <c r="A147" s="37" t="s">
        <v>29</v>
      </c>
      <c r="B147" s="20" t="s">
        <v>30</v>
      </c>
      <c r="C147" s="27">
        <f>'[1]9.ведомства'!G1015</f>
        <v>105075000</v>
      </c>
      <c r="D147" s="27">
        <f>'[1]9.ведомства'!H1015</f>
        <v>0</v>
      </c>
      <c r="E147" s="27">
        <f>'[1]9.ведомства'!I1015</f>
        <v>0</v>
      </c>
      <c r="F147" s="27">
        <f>'[1]9.ведомства'!J1015</f>
        <v>0</v>
      </c>
      <c r="G147" s="27">
        <f>'[1]9.ведомства'!K1015</f>
        <v>105075000</v>
      </c>
      <c r="H147" s="27">
        <f>'[1]9.ведомства'!L1015</f>
        <v>0</v>
      </c>
    </row>
    <row r="148" spans="1:8" ht="24" x14ac:dyDescent="0.25">
      <c r="A148" s="28" t="s">
        <v>117</v>
      </c>
      <c r="B148" s="35" t="s">
        <v>118</v>
      </c>
      <c r="C148" s="27">
        <f t="shared" ref="C148:H148" si="58">C149</f>
        <v>11241650.5</v>
      </c>
      <c r="D148" s="27">
        <f t="shared" si="58"/>
        <v>0</v>
      </c>
      <c r="E148" s="27">
        <f t="shared" si="58"/>
        <v>0</v>
      </c>
      <c r="F148" s="27">
        <f t="shared" si="58"/>
        <v>0</v>
      </c>
      <c r="G148" s="27">
        <f t="shared" si="58"/>
        <v>11241650.5</v>
      </c>
      <c r="H148" s="27">
        <f t="shared" si="58"/>
        <v>0</v>
      </c>
    </row>
    <row r="149" spans="1:8" x14ac:dyDescent="0.25">
      <c r="A149" s="37" t="s">
        <v>29</v>
      </c>
      <c r="B149" s="20" t="s">
        <v>30</v>
      </c>
      <c r="C149" s="27">
        <v>11241650.5</v>
      </c>
      <c r="D149" s="27">
        <f>'[1]9.ведомства'!H1017</f>
        <v>0</v>
      </c>
      <c r="E149" s="27">
        <f>'[1]9.ведомства'!I1017</f>
        <v>0</v>
      </c>
      <c r="F149" s="27">
        <f>'[1]9.ведомства'!J1017</f>
        <v>0</v>
      </c>
      <c r="G149" s="27">
        <v>11241650.5</v>
      </c>
      <c r="H149" s="27">
        <f>'[1]9.ведомства'!L1017</f>
        <v>0</v>
      </c>
    </row>
    <row r="150" spans="1:8" ht="36" x14ac:dyDescent="0.25">
      <c r="A150" s="31" t="s">
        <v>119</v>
      </c>
      <c r="B150" s="38" t="s">
        <v>120</v>
      </c>
      <c r="C150" s="27">
        <f t="shared" ref="C150:H150" si="59">C151</f>
        <v>838349.5</v>
      </c>
      <c r="D150" s="27">
        <f t="shared" si="59"/>
        <v>0</v>
      </c>
      <c r="E150" s="27">
        <f t="shared" si="59"/>
        <v>0</v>
      </c>
      <c r="F150" s="27">
        <f t="shared" si="59"/>
        <v>0</v>
      </c>
      <c r="G150" s="27">
        <f t="shared" si="59"/>
        <v>838349.5</v>
      </c>
      <c r="H150" s="27">
        <f t="shared" si="59"/>
        <v>0</v>
      </c>
    </row>
    <row r="151" spans="1:8" x14ac:dyDescent="0.25">
      <c r="A151" s="37" t="s">
        <v>29</v>
      </c>
      <c r="B151" s="20" t="s">
        <v>30</v>
      </c>
      <c r="C151" s="27">
        <v>838349.5</v>
      </c>
      <c r="D151" s="27">
        <f>'[1]9.ведомства'!H1025</f>
        <v>0</v>
      </c>
      <c r="E151" s="27">
        <f>'[1]9.ведомства'!I1025</f>
        <v>0</v>
      </c>
      <c r="F151" s="27">
        <f>'[1]9.ведомства'!J1025</f>
        <v>0</v>
      </c>
      <c r="G151" s="27">
        <v>838349.5</v>
      </c>
      <c r="H151" s="27">
        <f>'[1]9.ведомства'!L1025</f>
        <v>0</v>
      </c>
    </row>
    <row r="152" spans="1:8" x14ac:dyDescent="0.25">
      <c r="A152" s="56" t="s">
        <v>121</v>
      </c>
      <c r="B152" s="57"/>
      <c r="C152" s="27">
        <f t="shared" ref="C152:H152" si="60">C153+C155+C157+C159</f>
        <v>16298429</v>
      </c>
      <c r="D152" s="27">
        <f t="shared" si="60"/>
        <v>0</v>
      </c>
      <c r="E152" s="27">
        <f t="shared" si="60"/>
        <v>0</v>
      </c>
      <c r="F152" s="27">
        <f t="shared" si="60"/>
        <v>0</v>
      </c>
      <c r="G152" s="27">
        <f t="shared" si="60"/>
        <v>16298429</v>
      </c>
      <c r="H152" s="27">
        <f t="shared" si="60"/>
        <v>0</v>
      </c>
    </row>
    <row r="153" spans="1:8" x14ac:dyDescent="0.25">
      <c r="A153" s="28" t="s">
        <v>122</v>
      </c>
      <c r="B153" s="35" t="s">
        <v>123</v>
      </c>
      <c r="C153" s="27">
        <f t="shared" ref="C153:H153" si="61">C154</f>
        <v>9049815</v>
      </c>
      <c r="D153" s="27">
        <f t="shared" si="61"/>
        <v>0</v>
      </c>
      <c r="E153" s="27">
        <f t="shared" si="61"/>
        <v>0</v>
      </c>
      <c r="F153" s="27">
        <f t="shared" si="61"/>
        <v>0</v>
      </c>
      <c r="G153" s="27">
        <f t="shared" si="61"/>
        <v>9049815</v>
      </c>
      <c r="H153" s="27">
        <f t="shared" si="61"/>
        <v>0</v>
      </c>
    </row>
    <row r="154" spans="1:8" x14ac:dyDescent="0.25">
      <c r="A154" s="29" t="s">
        <v>29</v>
      </c>
      <c r="B154" s="20" t="s">
        <v>30</v>
      </c>
      <c r="C154" s="27">
        <f>'[1]9.ведомства'!G1078</f>
        <v>9049815</v>
      </c>
      <c r="D154" s="27">
        <f>'[1]9.ведомства'!H1078</f>
        <v>0</v>
      </c>
      <c r="E154" s="27">
        <f>'[1]9.ведомства'!I1078</f>
        <v>0</v>
      </c>
      <c r="F154" s="27">
        <f>'[1]9.ведомства'!J1078</f>
        <v>0</v>
      </c>
      <c r="G154" s="27">
        <f>'[1]9.ведомства'!K1078</f>
        <v>9049815</v>
      </c>
      <c r="H154" s="27">
        <f>'[1]9.ведомства'!L1078</f>
        <v>0</v>
      </c>
    </row>
    <row r="155" spans="1:8" x14ac:dyDescent="0.25">
      <c r="A155" s="28" t="s">
        <v>124</v>
      </c>
      <c r="B155" s="35" t="s">
        <v>125</v>
      </c>
      <c r="C155" s="27">
        <f t="shared" ref="C155:H155" si="62">C156</f>
        <v>4383964</v>
      </c>
      <c r="D155" s="27">
        <f t="shared" si="62"/>
        <v>0</v>
      </c>
      <c r="E155" s="27">
        <f t="shared" si="62"/>
        <v>0</v>
      </c>
      <c r="F155" s="27">
        <f t="shared" si="62"/>
        <v>0</v>
      </c>
      <c r="G155" s="27">
        <f t="shared" si="62"/>
        <v>4383964</v>
      </c>
      <c r="H155" s="27">
        <f t="shared" si="62"/>
        <v>0</v>
      </c>
    </row>
    <row r="156" spans="1:8" x14ac:dyDescent="0.25">
      <c r="A156" s="29" t="s">
        <v>29</v>
      </c>
      <c r="B156" s="20" t="s">
        <v>30</v>
      </c>
      <c r="C156" s="27">
        <f>'[1]9.ведомства'!G1080</f>
        <v>4383964</v>
      </c>
      <c r="D156" s="27">
        <f>'[1]9.ведомства'!H1080</f>
        <v>0</v>
      </c>
      <c r="E156" s="27">
        <f>'[1]9.ведомства'!I1080</f>
        <v>0</v>
      </c>
      <c r="F156" s="27">
        <f>'[1]9.ведомства'!J1080</f>
        <v>0</v>
      </c>
      <c r="G156" s="27">
        <f>'[1]9.ведомства'!K1080</f>
        <v>4383964</v>
      </c>
      <c r="H156" s="27">
        <f>'[1]9.ведомства'!L1080</f>
        <v>0</v>
      </c>
    </row>
    <row r="157" spans="1:8" s="4" customFormat="1" x14ac:dyDescent="0.25">
      <c r="A157" s="28" t="s">
        <v>126</v>
      </c>
      <c r="B157" s="35" t="s">
        <v>127</v>
      </c>
      <c r="C157" s="27">
        <f t="shared" ref="C157:H157" si="63">C158</f>
        <v>775600</v>
      </c>
      <c r="D157" s="27">
        <f t="shared" si="63"/>
        <v>0</v>
      </c>
      <c r="E157" s="27">
        <f t="shared" si="63"/>
        <v>0</v>
      </c>
      <c r="F157" s="27">
        <f t="shared" si="63"/>
        <v>0</v>
      </c>
      <c r="G157" s="27">
        <f t="shared" si="63"/>
        <v>775600</v>
      </c>
      <c r="H157" s="27">
        <f t="shared" si="63"/>
        <v>0</v>
      </c>
    </row>
    <row r="158" spans="1:8" x14ac:dyDescent="0.25">
      <c r="A158" s="29" t="s">
        <v>29</v>
      </c>
      <c r="B158" s="20" t="s">
        <v>30</v>
      </c>
      <c r="C158" s="27">
        <f>'[1]9.ведомства'!G1082</f>
        <v>775600</v>
      </c>
      <c r="D158" s="27">
        <f>'[1]9.ведомства'!H1082</f>
        <v>0</v>
      </c>
      <c r="E158" s="27">
        <f>'[1]9.ведомства'!I1082</f>
        <v>0</v>
      </c>
      <c r="F158" s="27">
        <f>'[1]9.ведомства'!J1082</f>
        <v>0</v>
      </c>
      <c r="G158" s="27">
        <f>'[1]9.ведомства'!K1082</f>
        <v>775600</v>
      </c>
      <c r="H158" s="27">
        <f>'[1]9.ведомства'!L1082</f>
        <v>0</v>
      </c>
    </row>
    <row r="159" spans="1:8" s="4" customFormat="1" x14ac:dyDescent="0.25">
      <c r="A159" s="28" t="s">
        <v>128</v>
      </c>
      <c r="B159" s="33" t="s">
        <v>129</v>
      </c>
      <c r="C159" s="27">
        <f t="shared" ref="C159:H159" si="64">C160</f>
        <v>2089050</v>
      </c>
      <c r="D159" s="27">
        <f t="shared" si="64"/>
        <v>0</v>
      </c>
      <c r="E159" s="27">
        <f t="shared" si="64"/>
        <v>0</v>
      </c>
      <c r="F159" s="27">
        <f t="shared" si="64"/>
        <v>0</v>
      </c>
      <c r="G159" s="27">
        <f t="shared" si="64"/>
        <v>2089050</v>
      </c>
      <c r="H159" s="27">
        <f t="shared" si="64"/>
        <v>0</v>
      </c>
    </row>
    <row r="160" spans="1:8" x14ac:dyDescent="0.25">
      <c r="A160" s="29" t="s">
        <v>29</v>
      </c>
      <c r="B160" s="20" t="s">
        <v>30</v>
      </c>
      <c r="C160" s="27">
        <f>'[1]9.ведомства'!G1085</f>
        <v>2089050</v>
      </c>
      <c r="D160" s="27">
        <f>'[1]9.ведомства'!H1085</f>
        <v>0</v>
      </c>
      <c r="E160" s="27">
        <f>'[1]9.ведомства'!I1085</f>
        <v>0</v>
      </c>
      <c r="F160" s="27">
        <f>'[1]9.ведомства'!J1085</f>
        <v>0</v>
      </c>
      <c r="G160" s="27">
        <f>'[1]9.ведомства'!K1085</f>
        <v>2089050</v>
      </c>
      <c r="H160" s="27">
        <f>'[1]9.ведомства'!L1085</f>
        <v>0</v>
      </c>
    </row>
    <row r="161" spans="1:8" x14ac:dyDescent="0.25">
      <c r="A161" s="56" t="s">
        <v>130</v>
      </c>
      <c r="B161" s="57"/>
      <c r="C161" s="27">
        <f>C166+C164+C162</f>
        <v>5222500</v>
      </c>
      <c r="D161" s="27">
        <f t="shared" ref="D161:H161" si="65">D166+D164+D162</f>
        <v>0</v>
      </c>
      <c r="E161" s="27">
        <f t="shared" si="65"/>
        <v>0</v>
      </c>
      <c r="F161" s="27">
        <f t="shared" si="65"/>
        <v>0</v>
      </c>
      <c r="G161" s="27">
        <f t="shared" si="65"/>
        <v>5222500</v>
      </c>
      <c r="H161" s="27">
        <f t="shared" si="65"/>
        <v>0</v>
      </c>
    </row>
    <row r="162" spans="1:8" ht="25.5" x14ac:dyDescent="0.25">
      <c r="A162" s="28" t="s">
        <v>131</v>
      </c>
      <c r="B162" s="33" t="s">
        <v>132</v>
      </c>
      <c r="C162" s="27">
        <f t="shared" ref="C162:H162" si="66">C163</f>
        <v>22500</v>
      </c>
      <c r="D162" s="27">
        <f t="shared" si="66"/>
        <v>0</v>
      </c>
      <c r="E162" s="27">
        <f t="shared" si="66"/>
        <v>0</v>
      </c>
      <c r="F162" s="27">
        <f t="shared" si="66"/>
        <v>0</v>
      </c>
      <c r="G162" s="27">
        <f t="shared" si="66"/>
        <v>22500</v>
      </c>
      <c r="H162" s="27">
        <f t="shared" si="66"/>
        <v>0</v>
      </c>
    </row>
    <row r="163" spans="1:8" x14ac:dyDescent="0.25">
      <c r="A163" s="29" t="s">
        <v>29</v>
      </c>
      <c r="B163" s="20" t="s">
        <v>30</v>
      </c>
      <c r="C163" s="27">
        <f>'[1]9.ведомства'!G1052</f>
        <v>22500</v>
      </c>
      <c r="D163" s="27">
        <f>'[1]9.ведомства'!H1052</f>
        <v>0</v>
      </c>
      <c r="E163" s="27">
        <f>'[1]9.ведомства'!I1052</f>
        <v>0</v>
      </c>
      <c r="F163" s="27">
        <f>'[1]9.ведомства'!J1052</f>
        <v>0</v>
      </c>
      <c r="G163" s="27">
        <f>'[1]9.ведомства'!K1052</f>
        <v>22500</v>
      </c>
      <c r="H163" s="27">
        <f>'[1]9.ведомства'!L1052</f>
        <v>0</v>
      </c>
    </row>
    <row r="164" spans="1:8" x14ac:dyDescent="0.25">
      <c r="A164" s="28" t="s">
        <v>133</v>
      </c>
      <c r="B164" s="33" t="s">
        <v>134</v>
      </c>
      <c r="C164" s="27">
        <f t="shared" ref="C164:H164" si="67">C165</f>
        <v>5000000</v>
      </c>
      <c r="D164" s="27">
        <f t="shared" si="67"/>
        <v>0</v>
      </c>
      <c r="E164" s="27">
        <f t="shared" si="67"/>
        <v>0</v>
      </c>
      <c r="F164" s="27">
        <f t="shared" si="67"/>
        <v>0</v>
      </c>
      <c r="G164" s="27">
        <f t="shared" si="67"/>
        <v>5000000</v>
      </c>
      <c r="H164" s="27">
        <f t="shared" si="67"/>
        <v>0</v>
      </c>
    </row>
    <row r="165" spans="1:8" x14ac:dyDescent="0.25">
      <c r="A165" s="29" t="s">
        <v>29</v>
      </c>
      <c r="B165" s="20" t="s">
        <v>30</v>
      </c>
      <c r="C165" s="27">
        <f>'[1]9.ведомства'!G1059</f>
        <v>5000000</v>
      </c>
      <c r="D165" s="27">
        <f>'[1]9.ведомства'!H1059</f>
        <v>0</v>
      </c>
      <c r="E165" s="27">
        <f>'[1]9.ведомства'!I1059</f>
        <v>0</v>
      </c>
      <c r="F165" s="27">
        <f>'[1]9.ведомства'!J1059</f>
        <v>0</v>
      </c>
      <c r="G165" s="27">
        <f>'[1]9.ведомства'!K1059</f>
        <v>5000000</v>
      </c>
      <c r="H165" s="27">
        <f>'[1]9.ведомства'!L1059</f>
        <v>0</v>
      </c>
    </row>
    <row r="166" spans="1:8" ht="24" x14ac:dyDescent="0.25">
      <c r="A166" s="28" t="s">
        <v>135</v>
      </c>
      <c r="B166" s="20" t="s">
        <v>136</v>
      </c>
      <c r="C166" s="27">
        <f t="shared" ref="C166:H166" si="68">C167</f>
        <v>200000</v>
      </c>
      <c r="D166" s="27">
        <f t="shared" si="68"/>
        <v>0</v>
      </c>
      <c r="E166" s="27">
        <f t="shared" si="68"/>
        <v>0</v>
      </c>
      <c r="F166" s="27">
        <f t="shared" si="68"/>
        <v>0</v>
      </c>
      <c r="G166" s="27">
        <f t="shared" si="68"/>
        <v>200000</v>
      </c>
      <c r="H166" s="27">
        <f t="shared" si="68"/>
        <v>0</v>
      </c>
    </row>
    <row r="167" spans="1:8" x14ac:dyDescent="0.25">
      <c r="A167" s="29" t="s">
        <v>29</v>
      </c>
      <c r="B167" s="20" t="s">
        <v>30</v>
      </c>
      <c r="C167" s="27">
        <f>'[1]9.ведомства'!G1054</f>
        <v>200000</v>
      </c>
      <c r="D167" s="27">
        <f>'[1]9.ведомства'!H1054</f>
        <v>0</v>
      </c>
      <c r="E167" s="27">
        <f>'[1]9.ведомства'!I1054</f>
        <v>0</v>
      </c>
      <c r="F167" s="27">
        <f>'[1]9.ведомства'!J1054</f>
        <v>0</v>
      </c>
      <c r="G167" s="27">
        <f>'[1]9.ведомства'!K1054</f>
        <v>200000</v>
      </c>
      <c r="H167" s="27">
        <f>'[1]9.ведомства'!L1054</f>
        <v>0</v>
      </c>
    </row>
    <row r="168" spans="1:8" x14ac:dyDescent="0.25">
      <c r="A168" s="56" t="s">
        <v>137</v>
      </c>
      <c r="B168" s="57"/>
      <c r="C168" s="27">
        <f t="shared" ref="C168:H168" si="69">C169+C171</f>
        <v>3263807.46</v>
      </c>
      <c r="D168" s="27">
        <f t="shared" si="69"/>
        <v>0</v>
      </c>
      <c r="E168" s="27">
        <f t="shared" si="69"/>
        <v>0</v>
      </c>
      <c r="F168" s="27">
        <f t="shared" si="69"/>
        <v>0</v>
      </c>
      <c r="G168" s="27">
        <f t="shared" si="69"/>
        <v>3263807.46</v>
      </c>
      <c r="H168" s="27">
        <f t="shared" si="69"/>
        <v>0</v>
      </c>
    </row>
    <row r="169" spans="1:8" x14ac:dyDescent="0.25">
      <c r="A169" s="28" t="s">
        <v>138</v>
      </c>
      <c r="B169" s="33" t="s">
        <v>139</v>
      </c>
      <c r="C169" s="27">
        <f t="shared" ref="C169:H169" si="70">C170</f>
        <v>2263807.46</v>
      </c>
      <c r="D169" s="27">
        <f t="shared" si="70"/>
        <v>0</v>
      </c>
      <c r="E169" s="27">
        <f t="shared" si="70"/>
        <v>0</v>
      </c>
      <c r="F169" s="27">
        <f t="shared" si="70"/>
        <v>0</v>
      </c>
      <c r="G169" s="27">
        <f t="shared" si="70"/>
        <v>2263807.46</v>
      </c>
      <c r="H169" s="27">
        <f t="shared" si="70"/>
        <v>0</v>
      </c>
    </row>
    <row r="170" spans="1:8" x14ac:dyDescent="0.25">
      <c r="A170" s="29" t="s">
        <v>29</v>
      </c>
      <c r="B170" s="20" t="s">
        <v>30</v>
      </c>
      <c r="C170" s="27">
        <f>'[1]9.ведомства'!G1063</f>
        <v>2263807.46</v>
      </c>
      <c r="D170" s="27">
        <f>'[1]9.ведомства'!H1063</f>
        <v>0</v>
      </c>
      <c r="E170" s="27">
        <f>'[1]9.ведомства'!I1063</f>
        <v>0</v>
      </c>
      <c r="F170" s="27">
        <f>'[1]9.ведомства'!J1063</f>
        <v>0</v>
      </c>
      <c r="G170" s="27">
        <f>'[1]9.ведомства'!K1063</f>
        <v>2263807.46</v>
      </c>
      <c r="H170" s="27">
        <f>'[1]9.ведомства'!L1063</f>
        <v>0</v>
      </c>
    </row>
    <row r="171" spans="1:8" ht="25.5" x14ac:dyDescent="0.25">
      <c r="A171" s="28" t="s">
        <v>140</v>
      </c>
      <c r="B171" s="33" t="s">
        <v>141</v>
      </c>
      <c r="C171" s="27">
        <f t="shared" ref="C171:H171" si="71">C172</f>
        <v>1000000</v>
      </c>
      <c r="D171" s="27">
        <f t="shared" si="71"/>
        <v>0</v>
      </c>
      <c r="E171" s="27">
        <f t="shared" si="71"/>
        <v>0</v>
      </c>
      <c r="F171" s="27">
        <f t="shared" si="71"/>
        <v>0</v>
      </c>
      <c r="G171" s="27">
        <f t="shared" si="71"/>
        <v>1000000</v>
      </c>
      <c r="H171" s="27">
        <f t="shared" si="71"/>
        <v>0</v>
      </c>
    </row>
    <row r="172" spans="1:8" x14ac:dyDescent="0.25">
      <c r="A172" s="29" t="s">
        <v>29</v>
      </c>
      <c r="B172" s="20" t="s">
        <v>30</v>
      </c>
      <c r="C172" s="27">
        <f>'[1]9.ведомства'!G1066</f>
        <v>1000000</v>
      </c>
      <c r="D172" s="27">
        <f>'[1]9.ведомства'!H1066</f>
        <v>0</v>
      </c>
      <c r="E172" s="27">
        <f>'[1]9.ведомства'!I1066</f>
        <v>0</v>
      </c>
      <c r="F172" s="27">
        <f>'[1]9.ведомства'!J1066</f>
        <v>0</v>
      </c>
      <c r="G172" s="27">
        <f>'[1]9.ведомства'!K1066</f>
        <v>1000000</v>
      </c>
      <c r="H172" s="27">
        <f>'[1]9.ведомства'!L1066</f>
        <v>0</v>
      </c>
    </row>
    <row r="173" spans="1:8" s="9" customFormat="1" x14ac:dyDescent="0.25">
      <c r="A173" s="61" t="s">
        <v>142</v>
      </c>
      <c r="B173" s="61"/>
      <c r="C173" s="27">
        <f>C176+C178+C182+C184+C174+C180</f>
        <v>49540293.039999999</v>
      </c>
      <c r="D173" s="27">
        <f t="shared" ref="D173:H173" si="72">D176+D178+D182+D184+D174+D180</f>
        <v>11982778.050000001</v>
      </c>
      <c r="E173" s="27">
        <f t="shared" si="72"/>
        <v>0</v>
      </c>
      <c r="F173" s="27">
        <f t="shared" si="72"/>
        <v>0</v>
      </c>
      <c r="G173" s="27">
        <f t="shared" si="72"/>
        <v>49540293.039999999</v>
      </c>
      <c r="H173" s="27">
        <f t="shared" si="72"/>
        <v>11982778.050000001</v>
      </c>
    </row>
    <row r="174" spans="1:8" s="9" customFormat="1" ht="25.5" x14ac:dyDescent="0.25">
      <c r="A174" s="28" t="s">
        <v>143</v>
      </c>
      <c r="B174" s="32" t="s">
        <v>144</v>
      </c>
      <c r="C174" s="27">
        <f t="shared" ref="C174:H174" si="73">C175</f>
        <v>11982778.050000001</v>
      </c>
      <c r="D174" s="27">
        <f t="shared" si="73"/>
        <v>11982778.050000001</v>
      </c>
      <c r="E174" s="27">
        <f t="shared" si="73"/>
        <v>0</v>
      </c>
      <c r="F174" s="27">
        <f t="shared" si="73"/>
        <v>0</v>
      </c>
      <c r="G174" s="27">
        <f t="shared" si="73"/>
        <v>11982778.050000001</v>
      </c>
      <c r="H174" s="27">
        <f t="shared" si="73"/>
        <v>11982778.050000001</v>
      </c>
    </row>
    <row r="175" spans="1:8" s="9" customFormat="1" x14ac:dyDescent="0.25">
      <c r="A175" s="29" t="s">
        <v>70</v>
      </c>
      <c r="B175" s="20" t="s">
        <v>71</v>
      </c>
      <c r="C175" s="27">
        <f>'[1]9.ведомства'!G1383</f>
        <v>11982778.050000001</v>
      </c>
      <c r="D175" s="27">
        <f>'[1]9.ведомства'!H1383</f>
        <v>11982778.050000001</v>
      </c>
      <c r="E175" s="27">
        <f>'[1]9.ведомства'!I1383</f>
        <v>0</v>
      </c>
      <c r="F175" s="27">
        <f>'[1]9.ведомства'!J1383</f>
        <v>0</v>
      </c>
      <c r="G175" s="27">
        <f>'[1]9.ведомства'!K1383</f>
        <v>11982778.050000001</v>
      </c>
      <c r="H175" s="27">
        <f>'[1]9.ведомства'!L1383</f>
        <v>11982778.050000001</v>
      </c>
    </row>
    <row r="176" spans="1:8" ht="24" x14ac:dyDescent="0.25">
      <c r="A176" s="28" t="s">
        <v>145</v>
      </c>
      <c r="B176" s="20" t="s">
        <v>146</v>
      </c>
      <c r="C176" s="27">
        <f t="shared" ref="C176:H176" si="74">SUM(C177:C177)</f>
        <v>1941739.17</v>
      </c>
      <c r="D176" s="27">
        <f t="shared" si="74"/>
        <v>0</v>
      </c>
      <c r="E176" s="27">
        <f t="shared" si="74"/>
        <v>0</v>
      </c>
      <c r="F176" s="27">
        <f t="shared" si="74"/>
        <v>0</v>
      </c>
      <c r="G176" s="27">
        <f t="shared" si="74"/>
        <v>1941739.17</v>
      </c>
      <c r="H176" s="27">
        <f t="shared" si="74"/>
        <v>0</v>
      </c>
    </row>
    <row r="177" spans="1:8" x14ac:dyDescent="0.25">
      <c r="A177" s="29" t="s">
        <v>70</v>
      </c>
      <c r="B177" s="20" t="s">
        <v>71</v>
      </c>
      <c r="C177" s="27">
        <f>'[1]9.ведомства'!G1384</f>
        <v>1941739.17</v>
      </c>
      <c r="D177" s="27">
        <f>'[1]9.ведомства'!H1384</f>
        <v>0</v>
      </c>
      <c r="E177" s="27">
        <f>'[1]9.ведомства'!I1384</f>
        <v>0</v>
      </c>
      <c r="F177" s="27">
        <f>'[1]9.ведомства'!J1384</f>
        <v>0</v>
      </c>
      <c r="G177" s="27">
        <f>'[1]9.ведомства'!K1384</f>
        <v>1941739.17</v>
      </c>
      <c r="H177" s="27">
        <f>'[1]9.ведомства'!L1384</f>
        <v>0</v>
      </c>
    </row>
    <row r="178" spans="1:8" x14ac:dyDescent="0.25">
      <c r="A178" s="28" t="s">
        <v>147</v>
      </c>
      <c r="B178" s="20" t="s">
        <v>148</v>
      </c>
      <c r="C178" s="27">
        <f t="shared" ref="C178:H178" si="75">C179</f>
        <v>1000000</v>
      </c>
      <c r="D178" s="27">
        <f t="shared" si="75"/>
        <v>0</v>
      </c>
      <c r="E178" s="27">
        <f t="shared" si="75"/>
        <v>0</v>
      </c>
      <c r="F178" s="27">
        <f t="shared" si="75"/>
        <v>0</v>
      </c>
      <c r="G178" s="27">
        <f t="shared" si="75"/>
        <v>1000000</v>
      </c>
      <c r="H178" s="27">
        <f t="shared" si="75"/>
        <v>0</v>
      </c>
    </row>
    <row r="179" spans="1:8" x14ac:dyDescent="0.25">
      <c r="A179" s="29" t="s">
        <v>29</v>
      </c>
      <c r="B179" s="20" t="s">
        <v>30</v>
      </c>
      <c r="C179" s="27">
        <f>'[1]9.ведомства'!G1042</f>
        <v>1000000</v>
      </c>
      <c r="D179" s="27">
        <f>'[1]9.ведомства'!H1042</f>
        <v>0</v>
      </c>
      <c r="E179" s="27">
        <f>'[1]9.ведомства'!I1042</f>
        <v>0</v>
      </c>
      <c r="F179" s="27">
        <f>'[1]9.ведомства'!J1042</f>
        <v>0</v>
      </c>
      <c r="G179" s="27">
        <f>'[1]9.ведомства'!K1042</f>
        <v>1000000</v>
      </c>
      <c r="H179" s="27">
        <f>'[1]9.ведомства'!L1042</f>
        <v>0</v>
      </c>
    </row>
    <row r="180" spans="1:8" ht="25.5" x14ac:dyDescent="0.25">
      <c r="A180" s="28" t="s">
        <v>149</v>
      </c>
      <c r="B180" s="36" t="s">
        <v>351</v>
      </c>
      <c r="C180" s="27">
        <f t="shared" ref="C180:H180" si="76">C181</f>
        <v>18186775.819999997</v>
      </c>
      <c r="D180" s="27">
        <f t="shared" si="76"/>
        <v>0</v>
      </c>
      <c r="E180" s="27">
        <f t="shared" si="76"/>
        <v>0</v>
      </c>
      <c r="F180" s="27">
        <f t="shared" si="76"/>
        <v>0</v>
      </c>
      <c r="G180" s="27">
        <f t="shared" si="76"/>
        <v>18186775.819999997</v>
      </c>
      <c r="H180" s="27">
        <f t="shared" si="76"/>
        <v>0</v>
      </c>
    </row>
    <row r="181" spans="1:8" x14ac:dyDescent="0.25">
      <c r="A181" s="29" t="s">
        <v>70</v>
      </c>
      <c r="B181" s="20" t="s">
        <v>71</v>
      </c>
      <c r="C181" s="27">
        <f>'[1]9.ведомства'!G1387</f>
        <v>18186775.819999997</v>
      </c>
      <c r="D181" s="27">
        <f>'[1]9.ведомства'!H1387</f>
        <v>0</v>
      </c>
      <c r="E181" s="27">
        <f>'[1]9.ведомства'!I1387</f>
        <v>0</v>
      </c>
      <c r="F181" s="27">
        <f>'[1]9.ведомства'!J1387</f>
        <v>0</v>
      </c>
      <c r="G181" s="27">
        <f>'[1]9.ведомства'!K1387</f>
        <v>18186775.819999997</v>
      </c>
      <c r="H181" s="27">
        <f>'[1]9.ведомства'!L1387</f>
        <v>0</v>
      </c>
    </row>
    <row r="182" spans="1:8" x14ac:dyDescent="0.25">
      <c r="A182" s="28" t="s">
        <v>150</v>
      </c>
      <c r="B182" s="35" t="s">
        <v>151</v>
      </c>
      <c r="C182" s="27">
        <f t="shared" ref="C182:H182" si="77">SUM(C183:C183)</f>
        <v>4300000</v>
      </c>
      <c r="D182" s="27">
        <f t="shared" si="77"/>
        <v>0</v>
      </c>
      <c r="E182" s="27">
        <f t="shared" si="77"/>
        <v>0</v>
      </c>
      <c r="F182" s="27">
        <f t="shared" si="77"/>
        <v>0</v>
      </c>
      <c r="G182" s="27">
        <f t="shared" si="77"/>
        <v>4300000</v>
      </c>
      <c r="H182" s="27">
        <f t="shared" si="77"/>
        <v>0</v>
      </c>
    </row>
    <row r="183" spans="1:8" x14ac:dyDescent="0.25">
      <c r="A183" s="29" t="s">
        <v>29</v>
      </c>
      <c r="B183" s="20" t="s">
        <v>30</v>
      </c>
      <c r="C183" s="27">
        <f>'[1]9.ведомства'!G1045</f>
        <v>4300000</v>
      </c>
      <c r="D183" s="27">
        <f>'[1]9.ведомства'!H1045</f>
        <v>0</v>
      </c>
      <c r="E183" s="27">
        <f>'[1]9.ведомства'!I1045</f>
        <v>0</v>
      </c>
      <c r="F183" s="27">
        <f>'[1]9.ведомства'!J1045</f>
        <v>0</v>
      </c>
      <c r="G183" s="27">
        <f>'[1]9.ведомства'!K1045</f>
        <v>4300000</v>
      </c>
      <c r="H183" s="27">
        <f>'[1]9.ведомства'!L1045</f>
        <v>0</v>
      </c>
    </row>
    <row r="184" spans="1:8" x14ac:dyDescent="0.25">
      <c r="A184" s="28" t="s">
        <v>152</v>
      </c>
      <c r="B184" s="35" t="s">
        <v>153</v>
      </c>
      <c r="C184" s="27">
        <f t="shared" ref="C184:H184" si="78">C185</f>
        <v>12129000</v>
      </c>
      <c r="D184" s="27">
        <f t="shared" si="78"/>
        <v>0</v>
      </c>
      <c r="E184" s="27">
        <f t="shared" si="78"/>
        <v>0</v>
      </c>
      <c r="F184" s="27">
        <f t="shared" si="78"/>
        <v>0</v>
      </c>
      <c r="G184" s="27">
        <f t="shared" si="78"/>
        <v>12129000</v>
      </c>
      <c r="H184" s="27">
        <f t="shared" si="78"/>
        <v>0</v>
      </c>
    </row>
    <row r="185" spans="1:8" x14ac:dyDescent="0.25">
      <c r="A185" s="29" t="s">
        <v>70</v>
      </c>
      <c r="B185" s="20" t="s">
        <v>71</v>
      </c>
      <c r="C185" s="27">
        <f>'[1]9.ведомства'!G1395</f>
        <v>12129000</v>
      </c>
      <c r="D185" s="27">
        <f>'[1]9.ведомства'!H1395</f>
        <v>0</v>
      </c>
      <c r="E185" s="27">
        <f>'[1]9.ведомства'!I1395</f>
        <v>0</v>
      </c>
      <c r="F185" s="27">
        <f>'[1]9.ведомства'!J1395</f>
        <v>0</v>
      </c>
      <c r="G185" s="27">
        <f>'[1]9.ведомства'!K1395</f>
        <v>12129000</v>
      </c>
      <c r="H185" s="27">
        <f>'[1]9.ведомства'!L1395</f>
        <v>0</v>
      </c>
    </row>
    <row r="186" spans="1:8" ht="21" customHeight="1" x14ac:dyDescent="0.25">
      <c r="A186" s="56" t="s">
        <v>154</v>
      </c>
      <c r="B186" s="57"/>
      <c r="C186" s="27">
        <f>C187+C189+C191+C197+C209+C211+C193+C195+C205+C207+C213+C215+C199+C201+C203</f>
        <v>78865606.5</v>
      </c>
      <c r="D186" s="27">
        <f t="shared" ref="D186:H186" si="79">D187+D189+D191+D197+D209+D211+D193+D195+D205+D207+D213+D215+D199+D201+D203</f>
        <v>9219160</v>
      </c>
      <c r="E186" s="27">
        <f t="shared" si="79"/>
        <v>0</v>
      </c>
      <c r="F186" s="27">
        <f t="shared" si="79"/>
        <v>0</v>
      </c>
      <c r="G186" s="27">
        <f t="shared" si="79"/>
        <v>78865606.5</v>
      </c>
      <c r="H186" s="27">
        <f t="shared" si="79"/>
        <v>9219160</v>
      </c>
    </row>
    <row r="187" spans="1:8" x14ac:dyDescent="0.25">
      <c r="A187" s="28" t="s">
        <v>155</v>
      </c>
      <c r="B187" s="35" t="s">
        <v>156</v>
      </c>
      <c r="C187" s="27">
        <f t="shared" ref="C187:H187" si="80">C188</f>
        <v>9992971</v>
      </c>
      <c r="D187" s="27">
        <f t="shared" si="80"/>
        <v>0</v>
      </c>
      <c r="E187" s="27">
        <f t="shared" si="80"/>
        <v>0</v>
      </c>
      <c r="F187" s="27">
        <f t="shared" si="80"/>
        <v>0</v>
      </c>
      <c r="G187" s="27">
        <f t="shared" si="80"/>
        <v>9992971</v>
      </c>
      <c r="H187" s="27">
        <f t="shared" si="80"/>
        <v>0</v>
      </c>
    </row>
    <row r="188" spans="1:8" x14ac:dyDescent="0.25">
      <c r="A188" s="29" t="s">
        <v>29</v>
      </c>
      <c r="B188" s="20" t="s">
        <v>30</v>
      </c>
      <c r="C188" s="27">
        <f>'[1]9.ведомства'!G1091</f>
        <v>9992971</v>
      </c>
      <c r="D188" s="27">
        <f>'[1]9.ведомства'!H1091</f>
        <v>0</v>
      </c>
      <c r="E188" s="27">
        <f>'[1]9.ведомства'!I1091</f>
        <v>0</v>
      </c>
      <c r="F188" s="27">
        <f>'[1]9.ведомства'!J1091</f>
        <v>0</v>
      </c>
      <c r="G188" s="27">
        <f>'[1]9.ведомства'!K1091</f>
        <v>9992971</v>
      </c>
      <c r="H188" s="27">
        <f>'[1]9.ведомства'!L1091</f>
        <v>0</v>
      </c>
    </row>
    <row r="189" spans="1:8" s="4" customFormat="1" x14ac:dyDescent="0.25">
      <c r="A189" s="28" t="s">
        <v>157</v>
      </c>
      <c r="B189" s="34" t="s">
        <v>158</v>
      </c>
      <c r="C189" s="27">
        <f t="shared" ref="C189:H189" si="81">C190</f>
        <v>8794760</v>
      </c>
      <c r="D189" s="27">
        <f t="shared" si="81"/>
        <v>8794760</v>
      </c>
      <c r="E189" s="27">
        <f t="shared" si="81"/>
        <v>0</v>
      </c>
      <c r="F189" s="27">
        <f t="shared" si="81"/>
        <v>0</v>
      </c>
      <c r="G189" s="27">
        <f t="shared" si="81"/>
        <v>8794760</v>
      </c>
      <c r="H189" s="27">
        <f t="shared" si="81"/>
        <v>8794760</v>
      </c>
    </row>
    <row r="190" spans="1:8" x14ac:dyDescent="0.25">
      <c r="A190" s="29" t="s">
        <v>29</v>
      </c>
      <c r="B190" s="20" t="s">
        <v>30</v>
      </c>
      <c r="C190" s="27">
        <f>'[1]9.ведомства'!G972</f>
        <v>8794760</v>
      </c>
      <c r="D190" s="27">
        <f>'[1]9.ведомства'!H972</f>
        <v>8794760</v>
      </c>
      <c r="E190" s="27">
        <f>'[1]9.ведомства'!I972</f>
        <v>0</v>
      </c>
      <c r="F190" s="27">
        <f>'[1]9.ведомства'!J972</f>
        <v>0</v>
      </c>
      <c r="G190" s="27">
        <f>'[1]9.ведомства'!K972</f>
        <v>8794760</v>
      </c>
      <c r="H190" s="27">
        <f>'[1]9.ведомства'!L972</f>
        <v>8794760</v>
      </c>
    </row>
    <row r="191" spans="1:8" s="4" customFormat="1" ht="25.5" x14ac:dyDescent="0.25">
      <c r="A191" s="28" t="s">
        <v>159</v>
      </c>
      <c r="B191" s="34" t="s">
        <v>160</v>
      </c>
      <c r="C191" s="27">
        <f t="shared" ref="C191:H191" si="82">C192</f>
        <v>18200</v>
      </c>
      <c r="D191" s="27">
        <f t="shared" si="82"/>
        <v>18200</v>
      </c>
      <c r="E191" s="27">
        <f t="shared" si="82"/>
        <v>0</v>
      </c>
      <c r="F191" s="27">
        <f t="shared" si="82"/>
        <v>0</v>
      </c>
      <c r="G191" s="27">
        <f t="shared" si="82"/>
        <v>18200</v>
      </c>
      <c r="H191" s="27">
        <f t="shared" si="82"/>
        <v>18200</v>
      </c>
    </row>
    <row r="192" spans="1:8" x14ac:dyDescent="0.25">
      <c r="A192" s="29" t="s">
        <v>29</v>
      </c>
      <c r="B192" s="20" t="s">
        <v>30</v>
      </c>
      <c r="C192" s="27">
        <f>'[1]9.ведомства'!G974</f>
        <v>18200</v>
      </c>
      <c r="D192" s="27">
        <f>'[1]9.ведомства'!H974</f>
        <v>18200</v>
      </c>
      <c r="E192" s="27">
        <f>'[1]9.ведомства'!I974</f>
        <v>0</v>
      </c>
      <c r="F192" s="27">
        <f>'[1]9.ведомства'!J974</f>
        <v>0</v>
      </c>
      <c r="G192" s="27">
        <f>'[1]9.ведомства'!K974</f>
        <v>18200</v>
      </c>
      <c r="H192" s="27">
        <f>'[1]9.ведомства'!L974</f>
        <v>18200</v>
      </c>
    </row>
    <row r="193" spans="1:8" x14ac:dyDescent="0.25">
      <c r="A193" s="29" t="s">
        <v>161</v>
      </c>
      <c r="B193" s="32" t="s">
        <v>162</v>
      </c>
      <c r="C193" s="27">
        <f t="shared" ref="C193:H193" si="83">C194</f>
        <v>550000</v>
      </c>
      <c r="D193" s="27">
        <f t="shared" si="83"/>
        <v>0</v>
      </c>
      <c r="E193" s="27">
        <f t="shared" si="83"/>
        <v>0</v>
      </c>
      <c r="F193" s="27">
        <f t="shared" si="83"/>
        <v>0</v>
      </c>
      <c r="G193" s="27">
        <f t="shared" si="83"/>
        <v>550000</v>
      </c>
      <c r="H193" s="27">
        <f t="shared" si="83"/>
        <v>0</v>
      </c>
    </row>
    <row r="194" spans="1:8" x14ac:dyDescent="0.25">
      <c r="A194" s="29" t="s">
        <v>29</v>
      </c>
      <c r="B194" s="20" t="s">
        <v>30</v>
      </c>
      <c r="C194" s="27">
        <f>'[1]9.ведомства'!G1110</f>
        <v>550000</v>
      </c>
      <c r="D194" s="27">
        <f>'[1]9.ведомства'!H1110</f>
        <v>0</v>
      </c>
      <c r="E194" s="27">
        <f>'[1]9.ведомства'!I1110</f>
        <v>0</v>
      </c>
      <c r="F194" s="27">
        <f>'[1]9.ведомства'!J1110</f>
        <v>0</v>
      </c>
      <c r="G194" s="27">
        <f>'[1]9.ведомства'!K1110</f>
        <v>550000</v>
      </c>
      <c r="H194" s="27">
        <f>'[1]9.ведомства'!L1110</f>
        <v>0</v>
      </c>
    </row>
    <row r="195" spans="1:8" x14ac:dyDescent="0.25">
      <c r="A195" s="29" t="s">
        <v>163</v>
      </c>
      <c r="B195" s="32" t="s">
        <v>164</v>
      </c>
      <c r="C195" s="27">
        <f t="shared" ref="C195:H195" si="84">C196</f>
        <v>629142</v>
      </c>
      <c r="D195" s="27">
        <f t="shared" si="84"/>
        <v>0</v>
      </c>
      <c r="E195" s="27">
        <f t="shared" si="84"/>
        <v>0</v>
      </c>
      <c r="F195" s="27">
        <f t="shared" si="84"/>
        <v>0</v>
      </c>
      <c r="G195" s="27">
        <f t="shared" si="84"/>
        <v>629142</v>
      </c>
      <c r="H195" s="27">
        <f t="shared" si="84"/>
        <v>0</v>
      </c>
    </row>
    <row r="196" spans="1:8" x14ac:dyDescent="0.25">
      <c r="A196" s="29" t="s">
        <v>29</v>
      </c>
      <c r="B196" s="20" t="s">
        <v>30</v>
      </c>
      <c r="C196" s="27">
        <f>'[1]9.ведомства'!G1112</f>
        <v>629142</v>
      </c>
      <c r="D196" s="27">
        <f>'[1]9.ведомства'!H1112</f>
        <v>0</v>
      </c>
      <c r="E196" s="27">
        <f>'[1]9.ведомства'!I1112</f>
        <v>0</v>
      </c>
      <c r="F196" s="27">
        <f>'[1]9.ведомства'!J1112</f>
        <v>0</v>
      </c>
      <c r="G196" s="27">
        <f>'[1]9.ведомства'!K1112</f>
        <v>629142</v>
      </c>
      <c r="H196" s="27">
        <f>'[1]9.ведомства'!L1112</f>
        <v>0</v>
      </c>
    </row>
    <row r="197" spans="1:8" ht="25.5" x14ac:dyDescent="0.25">
      <c r="A197" s="28" t="s">
        <v>353</v>
      </c>
      <c r="B197" s="10" t="s">
        <v>165</v>
      </c>
      <c r="C197" s="27">
        <f t="shared" ref="C197:H197" si="85">C198</f>
        <v>3043989</v>
      </c>
      <c r="D197" s="27">
        <f t="shared" si="85"/>
        <v>0</v>
      </c>
      <c r="E197" s="27">
        <f t="shared" si="85"/>
        <v>0</v>
      </c>
      <c r="F197" s="27">
        <f t="shared" si="85"/>
        <v>0</v>
      </c>
      <c r="G197" s="27">
        <f t="shared" si="85"/>
        <v>3043989</v>
      </c>
      <c r="H197" s="27">
        <f t="shared" si="85"/>
        <v>0</v>
      </c>
    </row>
    <row r="198" spans="1:8" x14ac:dyDescent="0.25">
      <c r="A198" s="29" t="s">
        <v>29</v>
      </c>
      <c r="B198" s="20" t="s">
        <v>30</v>
      </c>
      <c r="C198" s="27">
        <f>'[1]9.ведомства'!G1116</f>
        <v>3043989</v>
      </c>
      <c r="D198" s="27">
        <f>'[1]9.ведомства'!H1116</f>
        <v>0</v>
      </c>
      <c r="E198" s="27">
        <f>'[1]9.ведомства'!I1116</f>
        <v>0</v>
      </c>
      <c r="F198" s="27">
        <f>'[1]9.ведомства'!J1116</f>
        <v>0</v>
      </c>
      <c r="G198" s="27">
        <f>'[1]9.ведомства'!K1116</f>
        <v>3043989</v>
      </c>
      <c r="H198" s="27">
        <f>'[1]9.ведомства'!L1116</f>
        <v>0</v>
      </c>
    </row>
    <row r="199" spans="1:8" x14ac:dyDescent="0.25">
      <c r="A199" s="28" t="s">
        <v>354</v>
      </c>
      <c r="B199" s="10" t="s">
        <v>166</v>
      </c>
      <c r="C199" s="27">
        <f>C200</f>
        <v>333801.87</v>
      </c>
      <c r="D199" s="27">
        <f t="shared" ref="D199:H199" si="86">D200</f>
        <v>0</v>
      </c>
      <c r="E199" s="27">
        <f t="shared" si="86"/>
        <v>0</v>
      </c>
      <c r="F199" s="27">
        <f t="shared" si="86"/>
        <v>0</v>
      </c>
      <c r="G199" s="27">
        <f t="shared" si="86"/>
        <v>333801.87</v>
      </c>
      <c r="H199" s="27">
        <f t="shared" si="86"/>
        <v>0</v>
      </c>
    </row>
    <row r="200" spans="1:8" x14ac:dyDescent="0.25">
      <c r="A200" s="29" t="s">
        <v>29</v>
      </c>
      <c r="B200" s="20" t="s">
        <v>30</v>
      </c>
      <c r="C200" s="27">
        <f>'[1]9.ведомства'!G1118</f>
        <v>333801.87</v>
      </c>
      <c r="D200" s="27">
        <f>'[1]9.ведомства'!H1118</f>
        <v>0</v>
      </c>
      <c r="E200" s="27">
        <f>'[1]9.ведомства'!I1118</f>
        <v>0</v>
      </c>
      <c r="F200" s="27">
        <f>'[1]9.ведомства'!J1118</f>
        <v>0</v>
      </c>
      <c r="G200" s="27">
        <f>'[1]9.ведомства'!K1118</f>
        <v>333801.87</v>
      </c>
      <c r="H200" s="27">
        <f>'[1]9.ведомства'!L1118</f>
        <v>0</v>
      </c>
    </row>
    <row r="201" spans="1:8" x14ac:dyDescent="0.25">
      <c r="A201" s="28" t="s">
        <v>355</v>
      </c>
      <c r="B201" s="10" t="s">
        <v>167</v>
      </c>
      <c r="C201" s="27">
        <f>C202</f>
        <v>113103.13</v>
      </c>
      <c r="D201" s="27">
        <f t="shared" ref="D201:H201" si="87">D202</f>
        <v>0</v>
      </c>
      <c r="E201" s="27">
        <f t="shared" si="87"/>
        <v>0</v>
      </c>
      <c r="F201" s="27">
        <f t="shared" si="87"/>
        <v>0</v>
      </c>
      <c r="G201" s="27">
        <f t="shared" si="87"/>
        <v>113103.13</v>
      </c>
      <c r="H201" s="27">
        <f t="shared" si="87"/>
        <v>0</v>
      </c>
    </row>
    <row r="202" spans="1:8" x14ac:dyDescent="0.25">
      <c r="A202" s="29" t="s">
        <v>29</v>
      </c>
      <c r="B202" s="20" t="s">
        <v>30</v>
      </c>
      <c r="C202" s="27">
        <f>'[1]9.ведомства'!G1120</f>
        <v>113103.13</v>
      </c>
      <c r="D202" s="27">
        <f>'[1]9.ведомства'!H1120</f>
        <v>0</v>
      </c>
      <c r="E202" s="27">
        <f>'[1]9.ведомства'!I1120</f>
        <v>0</v>
      </c>
      <c r="F202" s="27">
        <f>'[1]9.ведомства'!J1120</f>
        <v>0</v>
      </c>
      <c r="G202" s="27">
        <f>'[1]9.ведомства'!K1120</f>
        <v>113103.13</v>
      </c>
      <c r="H202" s="27">
        <f>'[1]9.ведомства'!L1120</f>
        <v>0</v>
      </c>
    </row>
    <row r="203" spans="1:8" ht="25.5" x14ac:dyDescent="0.25">
      <c r="A203" s="28" t="s">
        <v>356</v>
      </c>
      <c r="B203" s="10" t="s">
        <v>168</v>
      </c>
      <c r="C203" s="27">
        <f>C204</f>
        <v>1886920</v>
      </c>
      <c r="D203" s="27">
        <f t="shared" ref="D203:H203" si="88">D204</f>
        <v>0</v>
      </c>
      <c r="E203" s="27">
        <f t="shared" si="88"/>
        <v>0</v>
      </c>
      <c r="F203" s="27">
        <f t="shared" si="88"/>
        <v>0</v>
      </c>
      <c r="G203" s="27">
        <f t="shared" si="88"/>
        <v>1886920</v>
      </c>
      <c r="H203" s="27">
        <f t="shared" si="88"/>
        <v>0</v>
      </c>
    </row>
    <row r="204" spans="1:8" x14ac:dyDescent="0.25">
      <c r="A204" s="29" t="s">
        <v>29</v>
      </c>
      <c r="B204" s="20" t="s">
        <v>30</v>
      </c>
      <c r="C204" s="27">
        <f>'[1]9.ведомства'!G1122</f>
        <v>1886920</v>
      </c>
      <c r="D204" s="27">
        <f>'[1]9.ведомства'!H1122</f>
        <v>0</v>
      </c>
      <c r="E204" s="27">
        <f>'[1]9.ведомства'!I1122</f>
        <v>0</v>
      </c>
      <c r="F204" s="27">
        <f>'[1]9.ведомства'!J1122</f>
        <v>0</v>
      </c>
      <c r="G204" s="27">
        <f>'[1]9.ведомства'!K1122</f>
        <v>1886920</v>
      </c>
      <c r="H204" s="27">
        <f>'[1]9.ведомства'!L1122</f>
        <v>0</v>
      </c>
    </row>
    <row r="205" spans="1:8" x14ac:dyDescent="0.25">
      <c r="A205" s="29" t="s">
        <v>357</v>
      </c>
      <c r="B205" s="20" t="s">
        <v>169</v>
      </c>
      <c r="C205" s="27">
        <f t="shared" ref="C205:H205" si="89">C206</f>
        <v>24000000</v>
      </c>
      <c r="D205" s="27">
        <f t="shared" si="89"/>
        <v>0</v>
      </c>
      <c r="E205" s="27">
        <f t="shared" si="89"/>
        <v>0</v>
      </c>
      <c r="F205" s="27">
        <f t="shared" si="89"/>
        <v>0</v>
      </c>
      <c r="G205" s="27">
        <f t="shared" si="89"/>
        <v>24000000</v>
      </c>
      <c r="H205" s="27">
        <f t="shared" si="89"/>
        <v>0</v>
      </c>
    </row>
    <row r="206" spans="1:8" x14ac:dyDescent="0.25">
      <c r="A206" s="29" t="s">
        <v>29</v>
      </c>
      <c r="B206" s="20" t="s">
        <v>30</v>
      </c>
      <c r="C206" s="27">
        <f>'[1]9.ведомства'!G1124</f>
        <v>24000000</v>
      </c>
      <c r="D206" s="27">
        <f>'[1]9.ведомства'!H1124</f>
        <v>0</v>
      </c>
      <c r="E206" s="27">
        <f>'[1]9.ведомства'!I1124</f>
        <v>0</v>
      </c>
      <c r="F206" s="27">
        <f>'[1]9.ведомства'!J1124</f>
        <v>0</v>
      </c>
      <c r="G206" s="27">
        <f>'[1]9.ведомства'!K1124</f>
        <v>24000000</v>
      </c>
      <c r="H206" s="27">
        <f>'[1]9.ведомства'!L1124</f>
        <v>0</v>
      </c>
    </row>
    <row r="207" spans="1:8" x14ac:dyDescent="0.25">
      <c r="A207" s="29" t="s">
        <v>170</v>
      </c>
      <c r="B207" s="32" t="s">
        <v>171</v>
      </c>
      <c r="C207" s="27">
        <f t="shared" ref="C207:H207" si="90">C208</f>
        <v>406200</v>
      </c>
      <c r="D207" s="27">
        <f t="shared" si="90"/>
        <v>406200</v>
      </c>
      <c r="E207" s="27">
        <f t="shared" si="90"/>
        <v>0</v>
      </c>
      <c r="F207" s="27">
        <f t="shared" si="90"/>
        <v>0</v>
      </c>
      <c r="G207" s="27">
        <f t="shared" si="90"/>
        <v>406200</v>
      </c>
      <c r="H207" s="27">
        <f t="shared" si="90"/>
        <v>406200</v>
      </c>
    </row>
    <row r="208" spans="1:8" x14ac:dyDescent="0.25">
      <c r="A208" s="29" t="s">
        <v>29</v>
      </c>
      <c r="B208" s="20" t="s">
        <v>30</v>
      </c>
      <c r="C208" s="27">
        <f>'[1]9.ведомства'!G1186</f>
        <v>406200</v>
      </c>
      <c r="D208" s="27">
        <f>'[1]9.ведомства'!H1186</f>
        <v>406200</v>
      </c>
      <c r="E208" s="27">
        <f>'[1]9.ведомства'!I1186</f>
        <v>0</v>
      </c>
      <c r="F208" s="27">
        <f>'[1]9.ведомства'!J1186</f>
        <v>0</v>
      </c>
      <c r="G208" s="27">
        <f>'[1]9.ведомства'!K1186</f>
        <v>406200</v>
      </c>
      <c r="H208" s="27">
        <f>'[1]9.ведомства'!L1186</f>
        <v>406200</v>
      </c>
    </row>
    <row r="209" spans="1:9" ht="24" x14ac:dyDescent="0.25">
      <c r="A209" s="28" t="s">
        <v>172</v>
      </c>
      <c r="B209" s="35" t="s">
        <v>173</v>
      </c>
      <c r="C209" s="27">
        <f t="shared" ref="C209:H209" si="91">C210</f>
        <v>553000</v>
      </c>
      <c r="D209" s="27">
        <f t="shared" si="91"/>
        <v>0</v>
      </c>
      <c r="E209" s="27">
        <f t="shared" si="91"/>
        <v>0</v>
      </c>
      <c r="F209" s="27">
        <f t="shared" si="91"/>
        <v>0</v>
      </c>
      <c r="G209" s="27">
        <f t="shared" si="91"/>
        <v>553000</v>
      </c>
      <c r="H209" s="27">
        <f t="shared" si="91"/>
        <v>0</v>
      </c>
    </row>
    <row r="210" spans="1:9" x14ac:dyDescent="0.25">
      <c r="A210" s="29" t="s">
        <v>29</v>
      </c>
      <c r="B210" s="20" t="s">
        <v>30</v>
      </c>
      <c r="C210" s="27">
        <f>'[1]9.ведомства'!G1129</f>
        <v>553000</v>
      </c>
      <c r="D210" s="27">
        <f>'[1]9.ведомства'!H1129</f>
        <v>0</v>
      </c>
      <c r="E210" s="27">
        <f>'[1]9.ведомства'!I1129</f>
        <v>0</v>
      </c>
      <c r="F210" s="27">
        <f>'[1]9.ведомства'!J1129</f>
        <v>0</v>
      </c>
      <c r="G210" s="27">
        <f>'[1]9.ведомства'!K1129</f>
        <v>553000</v>
      </c>
      <c r="H210" s="27">
        <f>'[1]9.ведомства'!L1129</f>
        <v>0</v>
      </c>
    </row>
    <row r="211" spans="1:9" ht="24" x14ac:dyDescent="0.25">
      <c r="A211" s="28" t="s">
        <v>174</v>
      </c>
      <c r="B211" s="35" t="s">
        <v>175</v>
      </c>
      <c r="C211" s="27">
        <f t="shared" ref="C211:H211" si="92">C212</f>
        <v>200000</v>
      </c>
      <c r="D211" s="27">
        <f t="shared" si="92"/>
        <v>0</v>
      </c>
      <c r="E211" s="27">
        <f t="shared" si="92"/>
        <v>0</v>
      </c>
      <c r="F211" s="27">
        <f t="shared" si="92"/>
        <v>0</v>
      </c>
      <c r="G211" s="27">
        <f t="shared" si="92"/>
        <v>200000</v>
      </c>
      <c r="H211" s="27">
        <f t="shared" si="92"/>
        <v>0</v>
      </c>
    </row>
    <row r="212" spans="1:9" x14ac:dyDescent="0.25">
      <c r="A212" s="29" t="s">
        <v>29</v>
      </c>
      <c r="B212" s="20" t="s">
        <v>30</v>
      </c>
      <c r="C212" s="27">
        <f>'[1]9.ведомства'!G1134</f>
        <v>200000</v>
      </c>
      <c r="D212" s="27">
        <f>'[1]9.ведомства'!H1134</f>
        <v>0</v>
      </c>
      <c r="E212" s="27">
        <f>'[1]9.ведомства'!I1134</f>
        <v>0</v>
      </c>
      <c r="F212" s="27">
        <f>'[1]9.ведомства'!J1134</f>
        <v>0</v>
      </c>
      <c r="G212" s="27">
        <f>'[1]9.ведомства'!K1134</f>
        <v>200000</v>
      </c>
      <c r="H212" s="27">
        <f>'[1]9.ведомства'!L1134</f>
        <v>0</v>
      </c>
    </row>
    <row r="213" spans="1:9" ht="25.5" x14ac:dyDescent="0.25">
      <c r="A213" s="29" t="s">
        <v>176</v>
      </c>
      <c r="B213" s="33" t="s">
        <v>72</v>
      </c>
      <c r="C213" s="27">
        <f t="shared" ref="C213:H213" si="93">C214</f>
        <v>400000</v>
      </c>
      <c r="D213" s="27">
        <f t="shared" si="93"/>
        <v>0</v>
      </c>
      <c r="E213" s="27">
        <f t="shared" si="93"/>
        <v>0</v>
      </c>
      <c r="F213" s="27">
        <f t="shared" si="93"/>
        <v>0</v>
      </c>
      <c r="G213" s="27">
        <f t="shared" si="93"/>
        <v>400000</v>
      </c>
      <c r="H213" s="27">
        <f t="shared" si="93"/>
        <v>0</v>
      </c>
    </row>
    <row r="214" spans="1:9" x14ac:dyDescent="0.25">
      <c r="A214" s="29" t="s">
        <v>29</v>
      </c>
      <c r="B214" s="39" t="s">
        <v>30</v>
      </c>
      <c r="C214" s="27">
        <f>'[1]9.ведомства'!G1163</f>
        <v>400000</v>
      </c>
      <c r="D214" s="27">
        <f>'[1]9.ведомства'!H1163</f>
        <v>0</v>
      </c>
      <c r="E214" s="27">
        <f>'[1]9.ведомства'!I1163</f>
        <v>0</v>
      </c>
      <c r="F214" s="27">
        <f>'[1]9.ведомства'!J1163</f>
        <v>0</v>
      </c>
      <c r="G214" s="27">
        <f>'[1]9.ведомства'!K1163</f>
        <v>400000</v>
      </c>
      <c r="H214" s="27">
        <f>'[1]9.ведомства'!L1163</f>
        <v>0</v>
      </c>
    </row>
    <row r="215" spans="1:9" ht="25.5" x14ac:dyDescent="0.25">
      <c r="A215" s="29" t="s">
        <v>177</v>
      </c>
      <c r="B215" s="36" t="s">
        <v>84</v>
      </c>
      <c r="C215" s="27">
        <f t="shared" ref="C215:H215" si="94">C216</f>
        <v>27943519.5</v>
      </c>
      <c r="D215" s="27">
        <f t="shared" si="94"/>
        <v>0</v>
      </c>
      <c r="E215" s="27">
        <f t="shared" si="94"/>
        <v>0</v>
      </c>
      <c r="F215" s="27">
        <f t="shared" si="94"/>
        <v>0</v>
      </c>
      <c r="G215" s="27">
        <f t="shared" si="94"/>
        <v>27943519.5</v>
      </c>
      <c r="H215" s="27">
        <f t="shared" si="94"/>
        <v>0</v>
      </c>
    </row>
    <row r="216" spans="1:9" x14ac:dyDescent="0.25">
      <c r="A216" s="29" t="s">
        <v>29</v>
      </c>
      <c r="B216" s="39" t="s">
        <v>30</v>
      </c>
      <c r="C216" s="27">
        <f>'[1]9.ведомства'!G1165</f>
        <v>27943519.5</v>
      </c>
      <c r="D216" s="27">
        <f>'[1]9.ведомства'!H1165</f>
        <v>0</v>
      </c>
      <c r="E216" s="27">
        <f>'[1]9.ведомства'!I1165</f>
        <v>0</v>
      </c>
      <c r="F216" s="27">
        <f>'[1]9.ведомства'!J1165</f>
        <v>0</v>
      </c>
      <c r="G216" s="27">
        <f>'[1]9.ведомства'!K1165</f>
        <v>27943519.5</v>
      </c>
      <c r="H216" s="27">
        <f>'[1]9.ведомства'!L1165</f>
        <v>0</v>
      </c>
    </row>
    <row r="217" spans="1:9" x14ac:dyDescent="0.25">
      <c r="A217" s="56" t="s">
        <v>178</v>
      </c>
      <c r="B217" s="57"/>
      <c r="C217" s="27">
        <f>C218+C222+C220</f>
        <v>5385340</v>
      </c>
      <c r="D217" s="27">
        <f t="shared" ref="D217:H217" si="95">D218+D222+D220</f>
        <v>0</v>
      </c>
      <c r="E217" s="27">
        <f t="shared" si="95"/>
        <v>0</v>
      </c>
      <c r="F217" s="27">
        <f t="shared" si="95"/>
        <v>0</v>
      </c>
      <c r="G217" s="27">
        <f t="shared" si="95"/>
        <v>5385340</v>
      </c>
      <c r="H217" s="27">
        <f t="shared" si="95"/>
        <v>0</v>
      </c>
    </row>
    <row r="218" spans="1:9" x14ac:dyDescent="0.25">
      <c r="A218" s="28" t="s">
        <v>179</v>
      </c>
      <c r="B218" s="35" t="s">
        <v>180</v>
      </c>
      <c r="C218" s="27">
        <f t="shared" ref="C218:H218" si="96">C219</f>
        <v>4025340</v>
      </c>
      <c r="D218" s="27">
        <f t="shared" si="96"/>
        <v>0</v>
      </c>
      <c r="E218" s="27">
        <f t="shared" si="96"/>
        <v>0</v>
      </c>
      <c r="F218" s="27">
        <f t="shared" si="96"/>
        <v>0</v>
      </c>
      <c r="G218" s="27">
        <f t="shared" si="96"/>
        <v>4025340</v>
      </c>
      <c r="H218" s="27">
        <f t="shared" si="96"/>
        <v>0</v>
      </c>
    </row>
    <row r="219" spans="1:9" x14ac:dyDescent="0.25">
      <c r="A219" s="29" t="s">
        <v>29</v>
      </c>
      <c r="B219" s="20" t="s">
        <v>30</v>
      </c>
      <c r="C219" s="27">
        <f>'[1]9.ведомства'!G1140</f>
        <v>4025340</v>
      </c>
      <c r="D219" s="27">
        <f>'[1]9.ведомства'!H1140</f>
        <v>0</v>
      </c>
      <c r="E219" s="27">
        <f>'[1]9.ведомства'!I1140</f>
        <v>0</v>
      </c>
      <c r="F219" s="27">
        <f>'[1]9.ведомства'!J1140</f>
        <v>0</v>
      </c>
      <c r="G219" s="27">
        <f>'[1]9.ведомства'!K1140</f>
        <v>4025340</v>
      </c>
      <c r="H219" s="27">
        <f>'[1]9.ведомства'!L1140</f>
        <v>0</v>
      </c>
    </row>
    <row r="220" spans="1:9" x14ac:dyDescent="0.25">
      <c r="A220" s="28" t="s">
        <v>181</v>
      </c>
      <c r="B220" s="32" t="s">
        <v>182</v>
      </c>
      <c r="C220" s="27">
        <f t="shared" ref="C220:H220" si="97">C221</f>
        <v>260000</v>
      </c>
      <c r="D220" s="27">
        <f t="shared" si="97"/>
        <v>0</v>
      </c>
      <c r="E220" s="27">
        <f t="shared" si="97"/>
        <v>0</v>
      </c>
      <c r="F220" s="27">
        <f t="shared" si="97"/>
        <v>0</v>
      </c>
      <c r="G220" s="27">
        <f t="shared" si="97"/>
        <v>260000</v>
      </c>
      <c r="H220" s="27">
        <f t="shared" si="97"/>
        <v>0</v>
      </c>
    </row>
    <row r="221" spans="1:9" x14ac:dyDescent="0.25">
      <c r="A221" s="29" t="s">
        <v>29</v>
      </c>
      <c r="B221" s="20" t="s">
        <v>30</v>
      </c>
      <c r="C221" s="27">
        <f>'[1]9.ведомства'!G1143</f>
        <v>260000</v>
      </c>
      <c r="D221" s="27">
        <f>'[1]9.ведомства'!H1143</f>
        <v>0</v>
      </c>
      <c r="E221" s="27">
        <f>'[1]9.ведомства'!I1143</f>
        <v>0</v>
      </c>
      <c r="F221" s="27">
        <f>'[1]9.ведомства'!J1143</f>
        <v>0</v>
      </c>
      <c r="G221" s="27">
        <f>'[1]9.ведомства'!K1143</f>
        <v>260000</v>
      </c>
      <c r="H221" s="27">
        <f>'[1]9.ведомства'!L1143</f>
        <v>0</v>
      </c>
    </row>
    <row r="222" spans="1:9" x14ac:dyDescent="0.25">
      <c r="A222" s="29" t="s">
        <v>183</v>
      </c>
      <c r="B222" s="20" t="s">
        <v>107</v>
      </c>
      <c r="C222" s="27">
        <f t="shared" ref="C222:H222" si="98">C223</f>
        <v>1100000</v>
      </c>
      <c r="D222" s="27">
        <f t="shared" si="98"/>
        <v>0</v>
      </c>
      <c r="E222" s="27">
        <f t="shared" si="98"/>
        <v>0</v>
      </c>
      <c r="F222" s="27">
        <f t="shared" si="98"/>
        <v>0</v>
      </c>
      <c r="G222" s="27">
        <f t="shared" si="98"/>
        <v>1100000</v>
      </c>
      <c r="H222" s="27">
        <f t="shared" si="98"/>
        <v>0</v>
      </c>
    </row>
    <row r="223" spans="1:9" x14ac:dyDescent="0.25">
      <c r="A223" s="29" t="s">
        <v>29</v>
      </c>
      <c r="B223" s="20" t="s">
        <v>30</v>
      </c>
      <c r="C223" s="27">
        <f>'[1]9.ведомства'!G1150</f>
        <v>1100000</v>
      </c>
      <c r="D223" s="27">
        <f>'[1]9.ведомства'!H1150</f>
        <v>0</v>
      </c>
      <c r="E223" s="27">
        <f>'[1]9.ведомства'!I1150</f>
        <v>0</v>
      </c>
      <c r="F223" s="27">
        <f>'[1]9.ведомства'!J1150</f>
        <v>0</v>
      </c>
      <c r="G223" s="27">
        <f>'[1]9.ведомства'!K1150</f>
        <v>1100000</v>
      </c>
      <c r="H223" s="27">
        <f>'[1]9.ведомства'!L1150</f>
        <v>0</v>
      </c>
    </row>
    <row r="224" spans="1:9" ht="18" customHeight="1" x14ac:dyDescent="0.25">
      <c r="A224" s="59" t="s">
        <v>184</v>
      </c>
      <c r="B224" s="59"/>
      <c r="C224" s="27">
        <f t="shared" ref="C224:H224" si="99">C225+C298+C315+C328</f>
        <v>2197683770.8799992</v>
      </c>
      <c r="D224" s="27">
        <f t="shared" si="99"/>
        <v>1416782718</v>
      </c>
      <c r="E224" s="27">
        <f t="shared" si="99"/>
        <v>0</v>
      </c>
      <c r="F224" s="27">
        <f t="shared" si="99"/>
        <v>0</v>
      </c>
      <c r="G224" s="27">
        <f t="shared" si="99"/>
        <v>2197683770.8799992</v>
      </c>
      <c r="H224" s="27">
        <f t="shared" si="99"/>
        <v>1416782718</v>
      </c>
      <c r="I224" s="8"/>
    </row>
    <row r="225" spans="1:8" ht="18" customHeight="1" x14ac:dyDescent="0.25">
      <c r="A225" s="59" t="s">
        <v>185</v>
      </c>
      <c r="B225" s="59"/>
      <c r="C225" s="27">
        <f>C226+C228+C230+C232+C234+C236+C238+C240+C242+C244+C246+C248+C250+C252+C254+C256+C258+C260+C262+C264+C266+C268+C270+C272+C274+C276+C278+C280+C282+C284+C286+C288+C290+C292+C294+C296</f>
        <v>2108557346.4499993</v>
      </c>
      <c r="D225" s="27">
        <f t="shared" ref="D225:H225" si="100">D226+D228+D230+D232+D234+D236+D238+D240+D242+D244+D246+D248+D250+D252+D254+D256+D258+D260+D262+D264+D266+D268+D270+D272+D274+D276+D278+D280+D282+D284+D286+D288+D290+D292+D294+D296</f>
        <v>1347447801</v>
      </c>
      <c r="E225" s="27">
        <f t="shared" si="100"/>
        <v>0</v>
      </c>
      <c r="F225" s="27">
        <f t="shared" si="100"/>
        <v>0</v>
      </c>
      <c r="G225" s="27">
        <f t="shared" si="100"/>
        <v>2108557346.4499993</v>
      </c>
      <c r="H225" s="27">
        <f t="shared" si="100"/>
        <v>1347447801</v>
      </c>
    </row>
    <row r="226" spans="1:8" s="4" customFormat="1" ht="24" x14ac:dyDescent="0.25">
      <c r="A226" s="28" t="s">
        <v>186</v>
      </c>
      <c r="B226" s="35" t="s">
        <v>72</v>
      </c>
      <c r="C226" s="27">
        <f t="shared" ref="C226:H226" si="101">C227</f>
        <v>16400000</v>
      </c>
      <c r="D226" s="27">
        <f t="shared" si="101"/>
        <v>0</v>
      </c>
      <c r="E226" s="27">
        <f t="shared" si="101"/>
        <v>0</v>
      </c>
      <c r="F226" s="27">
        <f t="shared" si="101"/>
        <v>0</v>
      </c>
      <c r="G226" s="27">
        <f t="shared" si="101"/>
        <v>16400000</v>
      </c>
      <c r="H226" s="27">
        <f t="shared" si="101"/>
        <v>0</v>
      </c>
    </row>
    <row r="227" spans="1:8" x14ac:dyDescent="0.25">
      <c r="A227" s="29" t="s">
        <v>25</v>
      </c>
      <c r="B227" s="30" t="s">
        <v>26</v>
      </c>
      <c r="C227" s="27">
        <f>'[1]9.ведомства'!G494+'[1]9.ведомства'!G524+'[1]9.ведомства'!G576</f>
        <v>16400000</v>
      </c>
      <c r="D227" s="27">
        <f>'[1]9.ведомства'!H494+'[1]9.ведомства'!H524+'[1]9.ведомства'!H576</f>
        <v>0</v>
      </c>
      <c r="E227" s="27">
        <f>'[1]9.ведомства'!I494+'[1]9.ведомства'!I524+'[1]9.ведомства'!I576</f>
        <v>0</v>
      </c>
      <c r="F227" s="27">
        <f>'[1]9.ведомства'!J494+'[1]9.ведомства'!J524+'[1]9.ведомства'!J576</f>
        <v>0</v>
      </c>
      <c r="G227" s="27">
        <f>'[1]9.ведомства'!K494+'[1]9.ведомства'!K524+'[1]9.ведомства'!K576</f>
        <v>16400000</v>
      </c>
      <c r="H227" s="27">
        <f>'[1]9.ведомства'!L494+'[1]9.ведомства'!L524+'[1]9.ведомства'!L576</f>
        <v>0</v>
      </c>
    </row>
    <row r="228" spans="1:8" s="4" customFormat="1" ht="25.5" x14ac:dyDescent="0.25">
      <c r="A228" s="28" t="s">
        <v>187</v>
      </c>
      <c r="B228" s="32" t="s">
        <v>82</v>
      </c>
      <c r="C228" s="27">
        <f t="shared" ref="C228:H228" si="102">C229</f>
        <v>1695001</v>
      </c>
      <c r="D228" s="27">
        <f t="shared" si="102"/>
        <v>1695001</v>
      </c>
      <c r="E228" s="27">
        <f t="shared" si="102"/>
        <v>0</v>
      </c>
      <c r="F228" s="27">
        <f t="shared" si="102"/>
        <v>0</v>
      </c>
      <c r="G228" s="27">
        <f t="shared" si="102"/>
        <v>1695001</v>
      </c>
      <c r="H228" s="27">
        <f t="shared" si="102"/>
        <v>1695001</v>
      </c>
    </row>
    <row r="229" spans="1:8" x14ac:dyDescent="0.25">
      <c r="A229" s="29" t="s">
        <v>25</v>
      </c>
      <c r="B229" s="30" t="s">
        <v>26</v>
      </c>
      <c r="C229" s="27">
        <f>'[1]9.ведомства'!G496+'[1]9.ведомства'!G578</f>
        <v>1695001</v>
      </c>
      <c r="D229" s="27">
        <f>'[1]9.ведомства'!H496+'[1]9.ведомства'!H578</f>
        <v>1695001</v>
      </c>
      <c r="E229" s="27">
        <f>'[1]9.ведомства'!I496+'[1]9.ведомства'!I578</f>
        <v>0</v>
      </c>
      <c r="F229" s="27">
        <f>'[1]9.ведомства'!J496+'[1]9.ведомства'!J578</f>
        <v>0</v>
      </c>
      <c r="G229" s="27">
        <f>'[1]9.ведомства'!K496+'[1]9.ведомства'!K578</f>
        <v>1695001</v>
      </c>
      <c r="H229" s="27">
        <f>'[1]9.ведомства'!L496+'[1]9.ведомства'!L578</f>
        <v>1695001</v>
      </c>
    </row>
    <row r="230" spans="1:8" s="4" customFormat="1" ht="25.5" x14ac:dyDescent="0.25">
      <c r="A230" s="28" t="s">
        <v>188</v>
      </c>
      <c r="B230" s="36" t="s">
        <v>189</v>
      </c>
      <c r="C230" s="27">
        <f t="shared" ref="C230:H230" si="103">C231</f>
        <v>905183600</v>
      </c>
      <c r="D230" s="27">
        <f t="shared" si="103"/>
        <v>905183600</v>
      </c>
      <c r="E230" s="27">
        <f t="shared" si="103"/>
        <v>0</v>
      </c>
      <c r="F230" s="27">
        <f t="shared" si="103"/>
        <v>0</v>
      </c>
      <c r="G230" s="27">
        <f t="shared" si="103"/>
        <v>905183600</v>
      </c>
      <c r="H230" s="27">
        <f t="shared" si="103"/>
        <v>905183600</v>
      </c>
    </row>
    <row r="231" spans="1:8" x14ac:dyDescent="0.25">
      <c r="A231" s="29" t="s">
        <v>25</v>
      </c>
      <c r="B231" s="30" t="s">
        <v>26</v>
      </c>
      <c r="C231" s="27">
        <f>'[1]9.ведомства'!G528+'[1]9.ведомства'!G499</f>
        <v>905183600</v>
      </c>
      <c r="D231" s="27">
        <f>'[1]9.ведомства'!H528+'[1]9.ведомства'!H499</f>
        <v>905183600</v>
      </c>
      <c r="E231" s="27">
        <f>'[1]9.ведомства'!I528+'[1]9.ведомства'!I499</f>
        <v>0</v>
      </c>
      <c r="F231" s="27">
        <f>'[1]9.ведомства'!J528+'[1]9.ведомства'!J499</f>
        <v>0</v>
      </c>
      <c r="G231" s="27">
        <f>'[1]9.ведомства'!K528+'[1]9.ведомства'!K499</f>
        <v>905183600</v>
      </c>
      <c r="H231" s="27">
        <f>'[1]9.ведомства'!L528+'[1]9.ведомства'!L499</f>
        <v>905183600</v>
      </c>
    </row>
    <row r="232" spans="1:8" s="4" customFormat="1" ht="51" x14ac:dyDescent="0.25">
      <c r="A232" s="28" t="s">
        <v>190</v>
      </c>
      <c r="B232" s="32" t="s">
        <v>191</v>
      </c>
      <c r="C232" s="27">
        <f t="shared" ref="C232:H232" si="104">C233</f>
        <v>585500</v>
      </c>
      <c r="D232" s="27">
        <f t="shared" si="104"/>
        <v>585500</v>
      </c>
      <c r="E232" s="27">
        <f t="shared" si="104"/>
        <v>0</v>
      </c>
      <c r="F232" s="27">
        <f t="shared" si="104"/>
        <v>0</v>
      </c>
      <c r="G232" s="27">
        <f t="shared" si="104"/>
        <v>585500</v>
      </c>
      <c r="H232" s="27">
        <f t="shared" si="104"/>
        <v>585500</v>
      </c>
    </row>
    <row r="233" spans="1:8" x14ac:dyDescent="0.25">
      <c r="A233" s="29" t="s">
        <v>25</v>
      </c>
      <c r="B233" s="35" t="s">
        <v>192</v>
      </c>
      <c r="C233" s="27">
        <f>'[1]9.ведомства'!G692</f>
        <v>585500</v>
      </c>
      <c r="D233" s="27">
        <f>'[1]9.ведомства'!H692</f>
        <v>585500</v>
      </c>
      <c r="E233" s="27">
        <f>'[1]9.ведомства'!I692</f>
        <v>0</v>
      </c>
      <c r="F233" s="27">
        <f>'[1]9.ведомства'!J692</f>
        <v>0</v>
      </c>
      <c r="G233" s="27">
        <f>'[1]9.ведомства'!K692</f>
        <v>585500</v>
      </c>
      <c r="H233" s="27">
        <f>'[1]9.ведомства'!L692</f>
        <v>585500</v>
      </c>
    </row>
    <row r="234" spans="1:8" s="4" customFormat="1" ht="38.25" x14ac:dyDescent="0.25">
      <c r="A234" s="28" t="s">
        <v>193</v>
      </c>
      <c r="B234" s="32" t="s">
        <v>194</v>
      </c>
      <c r="C234" s="27">
        <f t="shared" ref="C234:H234" si="105">C235</f>
        <v>23418700</v>
      </c>
      <c r="D234" s="27">
        <f t="shared" si="105"/>
        <v>23418700</v>
      </c>
      <c r="E234" s="27">
        <f t="shared" si="105"/>
        <v>0</v>
      </c>
      <c r="F234" s="27">
        <f t="shared" si="105"/>
        <v>0</v>
      </c>
      <c r="G234" s="27">
        <f t="shared" si="105"/>
        <v>23418700</v>
      </c>
      <c r="H234" s="27">
        <f t="shared" si="105"/>
        <v>23418700</v>
      </c>
    </row>
    <row r="235" spans="1:8" x14ac:dyDescent="0.25">
      <c r="A235" s="29" t="s">
        <v>25</v>
      </c>
      <c r="B235" s="35" t="s">
        <v>195</v>
      </c>
      <c r="C235" s="27">
        <f>'[1]9.ведомства'!G695</f>
        <v>23418700</v>
      </c>
      <c r="D235" s="27">
        <f>'[1]9.ведомства'!H695</f>
        <v>23418700</v>
      </c>
      <c r="E235" s="27">
        <f>'[1]9.ведомства'!I695</f>
        <v>0</v>
      </c>
      <c r="F235" s="27">
        <f>'[1]9.ведомства'!J695</f>
        <v>0</v>
      </c>
      <c r="G235" s="27">
        <f>'[1]9.ведомства'!K695</f>
        <v>23418700</v>
      </c>
      <c r="H235" s="27">
        <f>'[1]9.ведомства'!L695</f>
        <v>23418700</v>
      </c>
    </row>
    <row r="236" spans="1:8" s="4" customFormat="1" ht="25.5" x14ac:dyDescent="0.25">
      <c r="A236" s="28" t="s">
        <v>196</v>
      </c>
      <c r="B236" s="10" t="s">
        <v>165</v>
      </c>
      <c r="C236" s="27">
        <f t="shared" ref="C236:H236" si="106">C237</f>
        <v>310511647.13999999</v>
      </c>
      <c r="D236" s="27">
        <f t="shared" si="106"/>
        <v>0</v>
      </c>
      <c r="E236" s="27">
        <f t="shared" si="106"/>
        <v>0</v>
      </c>
      <c r="F236" s="27">
        <f t="shared" si="106"/>
        <v>0</v>
      </c>
      <c r="G236" s="27">
        <f t="shared" si="106"/>
        <v>310511647.13999999</v>
      </c>
      <c r="H236" s="27">
        <f t="shared" si="106"/>
        <v>0</v>
      </c>
    </row>
    <row r="237" spans="1:8" x14ac:dyDescent="0.25">
      <c r="A237" s="29" t="s">
        <v>25</v>
      </c>
      <c r="B237" s="30" t="s">
        <v>26</v>
      </c>
      <c r="C237" s="27">
        <f>'[1]9.ведомства'!G579+'[1]9.ведомства'!G530+'[1]9.ведомства'!G500</f>
        <v>310511647.13999999</v>
      </c>
      <c r="D237" s="27">
        <f>'[1]9.ведомства'!H579+'[1]9.ведомства'!H530+'[1]9.ведомства'!H500</f>
        <v>0</v>
      </c>
      <c r="E237" s="27">
        <f>'[1]9.ведомства'!I579+'[1]9.ведомства'!I530+'[1]9.ведомства'!I500</f>
        <v>0</v>
      </c>
      <c r="F237" s="27">
        <f>'[1]9.ведомства'!J579+'[1]9.ведомства'!J530+'[1]9.ведомства'!J500</f>
        <v>0</v>
      </c>
      <c r="G237" s="27">
        <f>'[1]9.ведомства'!K579+'[1]9.ведомства'!K530+'[1]9.ведомства'!K500</f>
        <v>310511647.13999999</v>
      </c>
      <c r="H237" s="27">
        <f>'[1]9.ведомства'!L579+'[1]9.ведомства'!L530+'[1]9.ведомства'!L500</f>
        <v>0</v>
      </c>
    </row>
    <row r="238" spans="1:8" s="4" customFormat="1" x14ac:dyDescent="0.25">
      <c r="A238" s="28" t="s">
        <v>197</v>
      </c>
      <c r="B238" s="10" t="s">
        <v>166</v>
      </c>
      <c r="C238" s="27">
        <f t="shared" ref="C238:H238" si="107">C239</f>
        <v>23982822.550000001</v>
      </c>
      <c r="D238" s="27">
        <f t="shared" si="107"/>
        <v>0</v>
      </c>
      <c r="E238" s="27">
        <f t="shared" si="107"/>
        <v>0</v>
      </c>
      <c r="F238" s="27">
        <f t="shared" si="107"/>
        <v>0</v>
      </c>
      <c r="G238" s="27">
        <f t="shared" si="107"/>
        <v>23982822.550000001</v>
      </c>
      <c r="H238" s="27">
        <f t="shared" si="107"/>
        <v>0</v>
      </c>
    </row>
    <row r="239" spans="1:8" x14ac:dyDescent="0.25">
      <c r="A239" s="29" t="s">
        <v>25</v>
      </c>
      <c r="B239" s="30" t="s">
        <v>26</v>
      </c>
      <c r="C239" s="27">
        <f>'[1]9.ведомства'!G502+'[1]9.ведомства'!G532+'[1]9.ведомства'!G581</f>
        <v>23982822.550000001</v>
      </c>
      <c r="D239" s="27">
        <f>'[1]9.ведомства'!H502+'[1]9.ведомства'!H532+'[1]9.ведомства'!H581</f>
        <v>0</v>
      </c>
      <c r="E239" s="27">
        <f>'[1]9.ведомства'!I502+'[1]9.ведомства'!I532+'[1]9.ведомства'!I581</f>
        <v>0</v>
      </c>
      <c r="F239" s="27">
        <f>'[1]9.ведомства'!J502+'[1]9.ведомства'!J532+'[1]9.ведомства'!J581</f>
        <v>0</v>
      </c>
      <c r="G239" s="27">
        <f>'[1]9.ведомства'!K502+'[1]9.ведомства'!K532+'[1]9.ведомства'!K581</f>
        <v>23982822.550000001</v>
      </c>
      <c r="H239" s="27">
        <f>'[1]9.ведомства'!L502+'[1]9.ведомства'!L532+'[1]9.ведомства'!L581</f>
        <v>0</v>
      </c>
    </row>
    <row r="240" spans="1:8" s="4" customFormat="1" x14ac:dyDescent="0.25">
      <c r="A240" s="28" t="s">
        <v>198</v>
      </c>
      <c r="B240" s="10" t="s">
        <v>167</v>
      </c>
      <c r="C240" s="27">
        <f t="shared" ref="C240:H240" si="108">C241</f>
        <v>123396035.13</v>
      </c>
      <c r="D240" s="27">
        <f t="shared" si="108"/>
        <v>0</v>
      </c>
      <c r="E240" s="27">
        <f t="shared" si="108"/>
        <v>0</v>
      </c>
      <c r="F240" s="27">
        <f t="shared" si="108"/>
        <v>0</v>
      </c>
      <c r="G240" s="27">
        <f t="shared" si="108"/>
        <v>123396035.13</v>
      </c>
      <c r="H240" s="27">
        <f t="shared" si="108"/>
        <v>0</v>
      </c>
    </row>
    <row r="241" spans="1:8" x14ac:dyDescent="0.25">
      <c r="A241" s="29" t="s">
        <v>25</v>
      </c>
      <c r="B241" s="30" t="s">
        <v>26</v>
      </c>
      <c r="C241" s="27">
        <f>'[1]9.ведомства'!G583+'[1]9.ведомства'!G534+'[1]9.ведомства'!G504</f>
        <v>123396035.13</v>
      </c>
      <c r="D241" s="27">
        <f>'[1]9.ведомства'!H583+'[1]9.ведомства'!H534+'[1]9.ведомства'!H504</f>
        <v>0</v>
      </c>
      <c r="E241" s="27">
        <f>'[1]9.ведомства'!I583+'[1]9.ведомства'!I534+'[1]9.ведомства'!I504</f>
        <v>0</v>
      </c>
      <c r="F241" s="27">
        <f>'[1]9.ведомства'!J583+'[1]9.ведомства'!J534+'[1]9.ведомства'!J504</f>
        <v>0</v>
      </c>
      <c r="G241" s="27">
        <f>'[1]9.ведомства'!K583+'[1]9.ведомства'!K534+'[1]9.ведомства'!K504</f>
        <v>123396035.13</v>
      </c>
      <c r="H241" s="27">
        <f>'[1]9.ведомства'!L583+'[1]9.ведомства'!L534+'[1]9.ведомства'!L504</f>
        <v>0</v>
      </c>
    </row>
    <row r="242" spans="1:8" s="4" customFormat="1" ht="25.5" x14ac:dyDescent="0.25">
      <c r="A242" s="28" t="s">
        <v>199</v>
      </c>
      <c r="B242" s="10" t="s">
        <v>168</v>
      </c>
      <c r="C242" s="27">
        <f t="shared" ref="C242:H242" si="109">C243</f>
        <v>104185231.99000001</v>
      </c>
      <c r="D242" s="27">
        <f t="shared" si="109"/>
        <v>0</v>
      </c>
      <c r="E242" s="27">
        <f t="shared" si="109"/>
        <v>0</v>
      </c>
      <c r="F242" s="27">
        <f t="shared" si="109"/>
        <v>0</v>
      </c>
      <c r="G242" s="27">
        <f t="shared" si="109"/>
        <v>104185231.99000001</v>
      </c>
      <c r="H242" s="27">
        <f t="shared" si="109"/>
        <v>0</v>
      </c>
    </row>
    <row r="243" spans="1:8" x14ac:dyDescent="0.25">
      <c r="A243" s="29" t="s">
        <v>25</v>
      </c>
      <c r="B243" s="30" t="s">
        <v>26</v>
      </c>
      <c r="C243" s="27">
        <f>'[1]9.ведомства'!G506+'[1]9.ведомства'!G536+'[1]9.ведомства'!G585</f>
        <v>104185231.99000001</v>
      </c>
      <c r="D243" s="27">
        <f>'[1]9.ведомства'!H506+'[1]9.ведомства'!H536+'[1]9.ведомства'!H585</f>
        <v>0</v>
      </c>
      <c r="E243" s="27">
        <f>'[1]9.ведомства'!I506+'[1]9.ведомства'!I536+'[1]9.ведомства'!I585</f>
        <v>0</v>
      </c>
      <c r="F243" s="27">
        <f>'[1]9.ведомства'!J506+'[1]9.ведомства'!J536+'[1]9.ведомства'!J585</f>
        <v>0</v>
      </c>
      <c r="G243" s="27">
        <f>'[1]9.ведомства'!K506+'[1]9.ведомства'!K536+'[1]9.ведомства'!K585</f>
        <v>104185231.99000001</v>
      </c>
      <c r="H243" s="27">
        <f>'[1]9.ведомства'!L506+'[1]9.ведомства'!L536+'[1]9.ведомства'!L585</f>
        <v>0</v>
      </c>
    </row>
    <row r="244" spans="1:8" s="4" customFormat="1" x14ac:dyDescent="0.25">
      <c r="A244" s="28" t="s">
        <v>200</v>
      </c>
      <c r="B244" s="35" t="s">
        <v>201</v>
      </c>
      <c r="C244" s="27">
        <f t="shared" ref="C244:H244" si="110">C245</f>
        <v>850000</v>
      </c>
      <c r="D244" s="27">
        <f t="shared" si="110"/>
        <v>0</v>
      </c>
      <c r="E244" s="27">
        <f t="shared" si="110"/>
        <v>0</v>
      </c>
      <c r="F244" s="27">
        <f t="shared" si="110"/>
        <v>0</v>
      </c>
      <c r="G244" s="27">
        <f t="shared" si="110"/>
        <v>850000</v>
      </c>
      <c r="H244" s="27">
        <f t="shared" si="110"/>
        <v>0</v>
      </c>
    </row>
    <row r="245" spans="1:8" x14ac:dyDescent="0.25">
      <c r="A245" s="29" t="s">
        <v>25</v>
      </c>
      <c r="B245" s="30" t="s">
        <v>26</v>
      </c>
      <c r="C245" s="27">
        <f>'[1]9.ведомства'!G538</f>
        <v>850000</v>
      </c>
      <c r="D245" s="27">
        <f>'[1]9.ведомства'!H538</f>
        <v>0</v>
      </c>
      <c r="E245" s="27">
        <f>'[1]9.ведомства'!I538</f>
        <v>0</v>
      </c>
      <c r="F245" s="27">
        <f>'[1]9.ведомства'!J538</f>
        <v>0</v>
      </c>
      <c r="G245" s="27">
        <f>'[1]9.ведомства'!K538</f>
        <v>850000</v>
      </c>
      <c r="H245" s="27">
        <f>'[1]9.ведомства'!L538</f>
        <v>0</v>
      </c>
    </row>
    <row r="246" spans="1:8" s="4" customFormat="1" ht="25.5" x14ac:dyDescent="0.25">
      <c r="A246" s="28" t="s">
        <v>202</v>
      </c>
      <c r="B246" s="36" t="s">
        <v>85</v>
      </c>
      <c r="C246" s="27">
        <f t="shared" ref="C246:H246" si="111">C247</f>
        <v>965911.09</v>
      </c>
      <c r="D246" s="27">
        <f t="shared" si="111"/>
        <v>0</v>
      </c>
      <c r="E246" s="27">
        <f t="shared" si="111"/>
        <v>0</v>
      </c>
      <c r="F246" s="27">
        <f t="shared" si="111"/>
        <v>0</v>
      </c>
      <c r="G246" s="27">
        <f t="shared" si="111"/>
        <v>965911.09</v>
      </c>
      <c r="H246" s="27">
        <f t="shared" si="111"/>
        <v>0</v>
      </c>
    </row>
    <row r="247" spans="1:8" x14ac:dyDescent="0.25">
      <c r="A247" s="29" t="s">
        <v>25</v>
      </c>
      <c r="B247" s="30" t="s">
        <v>26</v>
      </c>
      <c r="C247" s="27">
        <f>'[1]9.ведомства'!G508+'[1]9.ведомства'!G590</f>
        <v>965911.09</v>
      </c>
      <c r="D247" s="27">
        <f>'[1]9.ведомства'!H508+'[1]9.ведомства'!H590</f>
        <v>0</v>
      </c>
      <c r="E247" s="27">
        <f>'[1]9.ведомства'!I508+'[1]9.ведомства'!I590</f>
        <v>0</v>
      </c>
      <c r="F247" s="27">
        <f>'[1]9.ведомства'!J508+'[1]9.ведомства'!J590</f>
        <v>0</v>
      </c>
      <c r="G247" s="27">
        <f>'[1]9.ведомства'!K508+'[1]9.ведомства'!K590</f>
        <v>965911.09</v>
      </c>
      <c r="H247" s="27">
        <f>'[1]9.ведомства'!L508+'[1]9.ведомства'!L590</f>
        <v>0</v>
      </c>
    </row>
    <row r="248" spans="1:8" s="4" customFormat="1" ht="24" x14ac:dyDescent="0.25">
      <c r="A248" s="28" t="s">
        <v>203</v>
      </c>
      <c r="B248" s="35" t="s">
        <v>204</v>
      </c>
      <c r="C248" s="27">
        <f t="shared" ref="C248:H248" si="112">C249</f>
        <v>290000</v>
      </c>
      <c r="D248" s="27">
        <f t="shared" si="112"/>
        <v>0</v>
      </c>
      <c r="E248" s="27">
        <f t="shared" si="112"/>
        <v>0</v>
      </c>
      <c r="F248" s="27">
        <f t="shared" si="112"/>
        <v>0</v>
      </c>
      <c r="G248" s="27">
        <f t="shared" si="112"/>
        <v>290000</v>
      </c>
      <c r="H248" s="27">
        <f t="shared" si="112"/>
        <v>0</v>
      </c>
    </row>
    <row r="249" spans="1:8" x14ac:dyDescent="0.25">
      <c r="A249" s="29" t="s">
        <v>25</v>
      </c>
      <c r="B249" s="30" t="s">
        <v>26</v>
      </c>
      <c r="C249" s="27">
        <f>'[1]9.ведомства'!G618</f>
        <v>290000</v>
      </c>
      <c r="D249" s="27">
        <f>'[1]9.ведомства'!H618</f>
        <v>0</v>
      </c>
      <c r="E249" s="27">
        <f>'[1]9.ведомства'!I618</f>
        <v>0</v>
      </c>
      <c r="F249" s="27">
        <f>'[1]9.ведомства'!J618</f>
        <v>0</v>
      </c>
      <c r="G249" s="27">
        <f>'[1]9.ведомства'!K618</f>
        <v>290000</v>
      </c>
      <c r="H249" s="27">
        <f>'[1]9.ведомства'!L618</f>
        <v>0</v>
      </c>
    </row>
    <row r="250" spans="1:8" ht="25.5" x14ac:dyDescent="0.25">
      <c r="A250" s="28" t="s">
        <v>205</v>
      </c>
      <c r="B250" s="32" t="s">
        <v>206</v>
      </c>
      <c r="C250" s="27">
        <f t="shared" ref="C250:H250" si="113">C251</f>
        <v>24300</v>
      </c>
      <c r="D250" s="27">
        <f t="shared" si="113"/>
        <v>0</v>
      </c>
      <c r="E250" s="27">
        <f t="shared" si="113"/>
        <v>0</v>
      </c>
      <c r="F250" s="27">
        <f t="shared" si="113"/>
        <v>0</v>
      </c>
      <c r="G250" s="27">
        <f t="shared" si="113"/>
        <v>24300</v>
      </c>
      <c r="H250" s="27">
        <f t="shared" si="113"/>
        <v>0</v>
      </c>
    </row>
    <row r="251" spans="1:8" x14ac:dyDescent="0.25">
      <c r="A251" s="29" t="s">
        <v>25</v>
      </c>
      <c r="B251" s="30" t="s">
        <v>26</v>
      </c>
      <c r="C251" s="27">
        <f>'[1]9.ведомства'!G620</f>
        <v>24300</v>
      </c>
      <c r="D251" s="27">
        <f>'[1]9.ведомства'!H620</f>
        <v>0</v>
      </c>
      <c r="E251" s="27">
        <f>'[1]9.ведомства'!I620</f>
        <v>0</v>
      </c>
      <c r="F251" s="27">
        <f>'[1]9.ведомства'!J620</f>
        <v>0</v>
      </c>
      <c r="G251" s="27">
        <f>'[1]9.ведомства'!K620</f>
        <v>24300</v>
      </c>
      <c r="H251" s="27">
        <f>'[1]9.ведомства'!L620</f>
        <v>0</v>
      </c>
    </row>
    <row r="252" spans="1:8" s="4" customFormat="1" x14ac:dyDescent="0.25">
      <c r="A252" s="28" t="s">
        <v>207</v>
      </c>
      <c r="B252" s="35" t="s">
        <v>208</v>
      </c>
      <c r="C252" s="27">
        <f t="shared" ref="C252:H252" si="114">C253</f>
        <v>2400000</v>
      </c>
      <c r="D252" s="27">
        <f t="shared" si="114"/>
        <v>0</v>
      </c>
      <c r="E252" s="27">
        <f t="shared" si="114"/>
        <v>0</v>
      </c>
      <c r="F252" s="27">
        <f t="shared" si="114"/>
        <v>0</v>
      </c>
      <c r="G252" s="27">
        <f t="shared" si="114"/>
        <v>2400000</v>
      </c>
      <c r="H252" s="27">
        <f t="shared" si="114"/>
        <v>0</v>
      </c>
    </row>
    <row r="253" spans="1:8" x14ac:dyDescent="0.25">
      <c r="A253" s="29" t="s">
        <v>25</v>
      </c>
      <c r="B253" s="30" t="s">
        <v>26</v>
      </c>
      <c r="C253" s="27">
        <f>'[1]9.ведомства'!G622</f>
        <v>2400000</v>
      </c>
      <c r="D253" s="27">
        <f>'[1]9.ведомства'!H622</f>
        <v>0</v>
      </c>
      <c r="E253" s="27">
        <f>'[1]9.ведомства'!I622</f>
        <v>0</v>
      </c>
      <c r="F253" s="27">
        <f>'[1]9.ведомства'!J622</f>
        <v>0</v>
      </c>
      <c r="G253" s="27">
        <f>'[1]9.ведомства'!K622</f>
        <v>2400000</v>
      </c>
      <c r="H253" s="27">
        <f>'[1]9.ведомства'!L622</f>
        <v>0</v>
      </c>
    </row>
    <row r="254" spans="1:8" s="4" customFormat="1" ht="24" x14ac:dyDescent="0.25">
      <c r="A254" s="28" t="s">
        <v>209</v>
      </c>
      <c r="B254" s="35" t="s">
        <v>210</v>
      </c>
      <c r="C254" s="27">
        <f t="shared" ref="C254:H254" si="115">C255</f>
        <v>1000000</v>
      </c>
      <c r="D254" s="27">
        <f t="shared" si="115"/>
        <v>0</v>
      </c>
      <c r="E254" s="27">
        <f t="shared" si="115"/>
        <v>0</v>
      </c>
      <c r="F254" s="27">
        <f t="shared" si="115"/>
        <v>0</v>
      </c>
      <c r="G254" s="27">
        <f t="shared" si="115"/>
        <v>1000000</v>
      </c>
      <c r="H254" s="27">
        <f t="shared" si="115"/>
        <v>0</v>
      </c>
    </row>
    <row r="255" spans="1:8" x14ac:dyDescent="0.25">
      <c r="A255" s="29" t="s">
        <v>25</v>
      </c>
      <c r="B255" s="30" t="s">
        <v>26</v>
      </c>
      <c r="C255" s="27">
        <f>'[1]9.ведомства'!G624</f>
        <v>1000000</v>
      </c>
      <c r="D255" s="27">
        <f>'[1]9.ведомства'!H624</f>
        <v>0</v>
      </c>
      <c r="E255" s="27">
        <f>'[1]9.ведомства'!I624</f>
        <v>0</v>
      </c>
      <c r="F255" s="27">
        <f>'[1]9.ведомства'!J624</f>
        <v>0</v>
      </c>
      <c r="G255" s="27">
        <f>'[1]9.ведомства'!K624</f>
        <v>1000000</v>
      </c>
      <c r="H255" s="27">
        <f>'[1]9.ведомства'!L624</f>
        <v>0</v>
      </c>
    </row>
    <row r="256" spans="1:8" s="4" customFormat="1" x14ac:dyDescent="0.25">
      <c r="A256" s="28" t="s">
        <v>211</v>
      </c>
      <c r="B256" s="35" t="s">
        <v>212</v>
      </c>
      <c r="C256" s="27">
        <f t="shared" ref="C256:H256" si="116">C257</f>
        <v>500000</v>
      </c>
      <c r="D256" s="27">
        <f t="shared" si="116"/>
        <v>0</v>
      </c>
      <c r="E256" s="27">
        <f t="shared" si="116"/>
        <v>0</v>
      </c>
      <c r="F256" s="27">
        <f t="shared" si="116"/>
        <v>0</v>
      </c>
      <c r="G256" s="27">
        <f t="shared" si="116"/>
        <v>500000</v>
      </c>
      <c r="H256" s="27">
        <f t="shared" si="116"/>
        <v>0</v>
      </c>
    </row>
    <row r="257" spans="1:8" x14ac:dyDescent="0.25">
      <c r="A257" s="29" t="s">
        <v>25</v>
      </c>
      <c r="B257" s="30" t="s">
        <v>26</v>
      </c>
      <c r="C257" s="27">
        <f>'[1]9.ведомства'!G545+'[1]9.ведомства'!G593+'[1]9.ведомства'!G511</f>
        <v>500000</v>
      </c>
      <c r="D257" s="27">
        <f>'[1]9.ведомства'!H545+'[1]9.ведомства'!H593+'[1]9.ведомства'!H511</f>
        <v>0</v>
      </c>
      <c r="E257" s="27">
        <f>'[1]9.ведомства'!I545+'[1]9.ведомства'!I593+'[1]9.ведомства'!I511</f>
        <v>0</v>
      </c>
      <c r="F257" s="27">
        <f>'[1]9.ведомства'!J545+'[1]9.ведомства'!J593+'[1]9.ведомства'!J511</f>
        <v>0</v>
      </c>
      <c r="G257" s="27">
        <f>'[1]9.ведомства'!K545+'[1]9.ведомства'!K593+'[1]9.ведомства'!K511</f>
        <v>500000</v>
      </c>
      <c r="H257" s="27">
        <f>'[1]9.ведомства'!L545+'[1]9.ведомства'!L593+'[1]9.ведомства'!L511</f>
        <v>0</v>
      </c>
    </row>
    <row r="258" spans="1:8" s="4" customFormat="1" x14ac:dyDescent="0.25">
      <c r="A258" s="28" t="s">
        <v>213</v>
      </c>
      <c r="B258" s="35" t="s">
        <v>214</v>
      </c>
      <c r="C258" s="27">
        <f t="shared" ref="C258:H258" si="117">C259</f>
        <v>75700</v>
      </c>
      <c r="D258" s="27">
        <f t="shared" si="117"/>
        <v>0</v>
      </c>
      <c r="E258" s="27">
        <f t="shared" si="117"/>
        <v>0</v>
      </c>
      <c r="F258" s="27">
        <f t="shared" si="117"/>
        <v>0</v>
      </c>
      <c r="G258" s="27">
        <f t="shared" si="117"/>
        <v>75700</v>
      </c>
      <c r="H258" s="27">
        <f t="shared" si="117"/>
        <v>0</v>
      </c>
    </row>
    <row r="259" spans="1:8" x14ac:dyDescent="0.25">
      <c r="A259" s="29" t="s">
        <v>25</v>
      </c>
      <c r="B259" s="30" t="s">
        <v>26</v>
      </c>
      <c r="C259" s="27">
        <f>'[1]9.ведомства'!G626</f>
        <v>75700</v>
      </c>
      <c r="D259" s="27">
        <f>'[1]9.ведомства'!H626</f>
        <v>0</v>
      </c>
      <c r="E259" s="27">
        <f>'[1]9.ведомства'!I626</f>
        <v>0</v>
      </c>
      <c r="F259" s="27">
        <f>'[1]9.ведомства'!J626</f>
        <v>0</v>
      </c>
      <c r="G259" s="27">
        <f>'[1]9.ведомства'!K626</f>
        <v>75700</v>
      </c>
      <c r="H259" s="27">
        <f>'[1]9.ведомства'!L626</f>
        <v>0</v>
      </c>
    </row>
    <row r="260" spans="1:8" s="4" customFormat="1" x14ac:dyDescent="0.25">
      <c r="A260" s="31" t="s">
        <v>215</v>
      </c>
      <c r="B260" s="32" t="s">
        <v>216</v>
      </c>
      <c r="C260" s="27">
        <f t="shared" ref="C260:H260" si="118">C261</f>
        <v>30547025</v>
      </c>
      <c r="D260" s="27">
        <f t="shared" si="118"/>
        <v>30547025</v>
      </c>
      <c r="E260" s="27">
        <f t="shared" si="118"/>
        <v>0</v>
      </c>
      <c r="F260" s="27">
        <f t="shared" si="118"/>
        <v>0</v>
      </c>
      <c r="G260" s="27">
        <f t="shared" si="118"/>
        <v>30547025</v>
      </c>
      <c r="H260" s="27">
        <f t="shared" si="118"/>
        <v>30547025</v>
      </c>
    </row>
    <row r="261" spans="1:8" s="4" customFormat="1" x14ac:dyDescent="0.25">
      <c r="A261" s="31" t="s">
        <v>14</v>
      </c>
      <c r="B261" s="20" t="s">
        <v>15</v>
      </c>
      <c r="C261" s="27">
        <f>'[1]9.ведомства'!G269+'[1]9.ведомства'!G258</f>
        <v>30547025</v>
      </c>
      <c r="D261" s="27">
        <f>'[1]9.ведомства'!H269+'[1]9.ведомства'!H258</f>
        <v>30547025</v>
      </c>
      <c r="E261" s="27">
        <f>'[1]9.ведомства'!I269+'[1]9.ведомства'!I258</f>
        <v>0</v>
      </c>
      <c r="F261" s="27">
        <f>'[1]9.ведомства'!J269+'[1]9.ведомства'!J258</f>
        <v>0</v>
      </c>
      <c r="G261" s="27">
        <f>'[1]9.ведомства'!K269+'[1]9.ведомства'!K258</f>
        <v>30547025</v>
      </c>
      <c r="H261" s="27">
        <f>'[1]9.ведомства'!L269+'[1]9.ведомства'!L258</f>
        <v>30547025</v>
      </c>
    </row>
    <row r="262" spans="1:8" s="4" customFormat="1" ht="39" x14ac:dyDescent="0.25">
      <c r="A262" s="41" t="s">
        <v>217</v>
      </c>
      <c r="B262" s="40" t="s">
        <v>218</v>
      </c>
      <c r="C262" s="42">
        <f t="shared" ref="C262:H262" si="119">C263</f>
        <v>59126399.999999993</v>
      </c>
      <c r="D262" s="42">
        <f t="shared" si="119"/>
        <v>45335600</v>
      </c>
      <c r="E262" s="42">
        <f t="shared" si="119"/>
        <v>0</v>
      </c>
      <c r="F262" s="42">
        <f t="shared" si="119"/>
        <v>0</v>
      </c>
      <c r="G262" s="42">
        <f t="shared" si="119"/>
        <v>59126399.999999993</v>
      </c>
      <c r="H262" s="42">
        <f t="shared" si="119"/>
        <v>45335600</v>
      </c>
    </row>
    <row r="263" spans="1:8" s="4" customFormat="1" x14ac:dyDescent="0.25">
      <c r="A263" s="31" t="s">
        <v>14</v>
      </c>
      <c r="B263" s="20" t="s">
        <v>15</v>
      </c>
      <c r="C263" s="42">
        <f>'[1]9.ведомства'!G259</f>
        <v>59126399.999999993</v>
      </c>
      <c r="D263" s="42">
        <f>'[1]9.ведомства'!H259</f>
        <v>45335600</v>
      </c>
      <c r="E263" s="42">
        <f>'[1]9.ведомства'!I259</f>
        <v>0</v>
      </c>
      <c r="F263" s="42">
        <f>'[1]9.ведомства'!J259</f>
        <v>0</v>
      </c>
      <c r="G263" s="42">
        <f>'[1]9.ведомства'!K259</f>
        <v>59126399.999999993</v>
      </c>
      <c r="H263" s="42">
        <f>'[1]9.ведомства'!L259</f>
        <v>45335600</v>
      </c>
    </row>
    <row r="264" spans="1:8" s="4" customFormat="1" ht="24" x14ac:dyDescent="0.25">
      <c r="A264" s="31" t="s">
        <v>219</v>
      </c>
      <c r="B264" s="20" t="s">
        <v>220</v>
      </c>
      <c r="C264" s="27">
        <f t="shared" ref="C264:H264" si="120">SUM(C265:C265)</f>
        <v>39089720.539999999</v>
      </c>
      <c r="D264" s="27">
        <f t="shared" si="120"/>
        <v>0</v>
      </c>
      <c r="E264" s="27">
        <f t="shared" si="120"/>
        <v>0</v>
      </c>
      <c r="F264" s="27">
        <f t="shared" si="120"/>
        <v>0</v>
      </c>
      <c r="G264" s="27">
        <f t="shared" si="120"/>
        <v>39089720.539999999</v>
      </c>
      <c r="H264" s="27">
        <f t="shared" si="120"/>
        <v>0</v>
      </c>
    </row>
    <row r="265" spans="1:8" s="4" customFormat="1" x14ac:dyDescent="0.25">
      <c r="A265" s="31" t="s">
        <v>14</v>
      </c>
      <c r="B265" s="20" t="s">
        <v>15</v>
      </c>
      <c r="C265" s="27">
        <f>'[1]9.ведомства'!G263+'[1]9.ведомства'!G275</f>
        <v>39089720.539999999</v>
      </c>
      <c r="D265" s="27">
        <f>'[1]9.ведомства'!H263+'[1]9.ведомства'!H275</f>
        <v>0</v>
      </c>
      <c r="E265" s="27">
        <f>'[1]9.ведомства'!I263+'[1]9.ведомства'!I275</f>
        <v>0</v>
      </c>
      <c r="F265" s="27">
        <f>'[1]9.ведомства'!J263+'[1]9.ведомства'!J275</f>
        <v>0</v>
      </c>
      <c r="G265" s="27">
        <f>'[1]9.ведомства'!K263+'[1]9.ведомства'!K275</f>
        <v>39089720.539999999</v>
      </c>
      <c r="H265" s="27">
        <f>'[1]9.ведомства'!L263+'[1]9.ведомства'!L275</f>
        <v>0</v>
      </c>
    </row>
    <row r="266" spans="1:8" s="4" customFormat="1" ht="25.5" x14ac:dyDescent="0.25">
      <c r="A266" s="41" t="s">
        <v>221</v>
      </c>
      <c r="B266" s="43" t="s">
        <v>222</v>
      </c>
      <c r="C266" s="27">
        <f t="shared" ref="C266:H266" si="121">C267</f>
        <v>385905869.23000002</v>
      </c>
      <c r="D266" s="27">
        <f t="shared" si="121"/>
        <v>340682375</v>
      </c>
      <c r="E266" s="27">
        <f t="shared" si="121"/>
        <v>0</v>
      </c>
      <c r="F266" s="27">
        <f t="shared" si="121"/>
        <v>0</v>
      </c>
      <c r="G266" s="27">
        <f t="shared" si="121"/>
        <v>385905869.23000002</v>
      </c>
      <c r="H266" s="27">
        <f t="shared" si="121"/>
        <v>340682375</v>
      </c>
    </row>
    <row r="267" spans="1:8" s="4" customFormat="1" x14ac:dyDescent="0.25">
      <c r="A267" s="31" t="s">
        <v>14</v>
      </c>
      <c r="B267" s="20" t="s">
        <v>15</v>
      </c>
      <c r="C267" s="27">
        <f>'[1]9.ведомства'!G274</f>
        <v>385905869.23000002</v>
      </c>
      <c r="D267" s="27">
        <f>'[1]9.ведомства'!H274</f>
        <v>340682375</v>
      </c>
      <c r="E267" s="27">
        <f>'[1]9.ведомства'!I274</f>
        <v>0</v>
      </c>
      <c r="F267" s="27">
        <f>'[1]9.ведомства'!J274</f>
        <v>0</v>
      </c>
      <c r="G267" s="27">
        <f>'[1]9.ведомства'!K274</f>
        <v>385905869.23000002</v>
      </c>
      <c r="H267" s="27">
        <f>'[1]9.ведомства'!L274</f>
        <v>340682375</v>
      </c>
    </row>
    <row r="268" spans="1:8" s="4" customFormat="1" ht="24" x14ac:dyDescent="0.25">
      <c r="A268" s="28" t="s">
        <v>223</v>
      </c>
      <c r="B268" s="35" t="s">
        <v>72</v>
      </c>
      <c r="C268" s="27">
        <f>C269</f>
        <v>717000</v>
      </c>
      <c r="D268" s="27">
        <f t="shared" ref="D268:H268" si="122">D269</f>
        <v>0</v>
      </c>
      <c r="E268" s="27">
        <f t="shared" si="122"/>
        <v>0</v>
      </c>
      <c r="F268" s="27">
        <f t="shared" si="122"/>
        <v>0</v>
      </c>
      <c r="G268" s="27">
        <f t="shared" si="122"/>
        <v>717000</v>
      </c>
      <c r="H268" s="27">
        <f t="shared" si="122"/>
        <v>0</v>
      </c>
    </row>
    <row r="269" spans="1:8" s="4" customFormat="1" x14ac:dyDescent="0.25">
      <c r="A269" s="29" t="s">
        <v>25</v>
      </c>
      <c r="B269" s="30" t="s">
        <v>26</v>
      </c>
      <c r="C269" s="27">
        <f>'[1]9.ведомства'!G631</f>
        <v>717000</v>
      </c>
      <c r="D269" s="27">
        <f>'[1]9.ведомства'!H631</f>
        <v>0</v>
      </c>
      <c r="E269" s="27">
        <f>'[1]9.ведомства'!I631</f>
        <v>0</v>
      </c>
      <c r="F269" s="27">
        <f>'[1]9.ведомства'!J631</f>
        <v>0</v>
      </c>
      <c r="G269" s="27">
        <f>'[1]9.ведомства'!K631</f>
        <v>717000</v>
      </c>
      <c r="H269" s="27">
        <f>'[1]9.ведомства'!L631</f>
        <v>0</v>
      </c>
    </row>
    <row r="270" spans="1:8" s="4" customFormat="1" ht="25.5" x14ac:dyDescent="0.25">
      <c r="A270" s="28" t="s">
        <v>224</v>
      </c>
      <c r="B270" s="10" t="s">
        <v>165</v>
      </c>
      <c r="C270" s="27">
        <f>C271</f>
        <v>37805844.439999998</v>
      </c>
      <c r="D270" s="27">
        <f t="shared" ref="D270:H270" si="123">D271</f>
        <v>0</v>
      </c>
      <c r="E270" s="27">
        <f t="shared" si="123"/>
        <v>0</v>
      </c>
      <c r="F270" s="27">
        <f t="shared" si="123"/>
        <v>0</v>
      </c>
      <c r="G270" s="27">
        <f t="shared" si="123"/>
        <v>37805844.439999998</v>
      </c>
      <c r="H270" s="27">
        <f t="shared" si="123"/>
        <v>0</v>
      </c>
    </row>
    <row r="271" spans="1:8" s="4" customFormat="1" x14ac:dyDescent="0.25">
      <c r="A271" s="29" t="s">
        <v>25</v>
      </c>
      <c r="B271" s="30" t="s">
        <v>26</v>
      </c>
      <c r="C271" s="27">
        <f>'[1]9.ведомства'!G633</f>
        <v>37805844.439999998</v>
      </c>
      <c r="D271" s="27">
        <f>'[1]9.ведомства'!H633</f>
        <v>0</v>
      </c>
      <c r="E271" s="27">
        <f>'[1]9.ведомства'!I633</f>
        <v>0</v>
      </c>
      <c r="F271" s="27">
        <f>'[1]9.ведомства'!J633</f>
        <v>0</v>
      </c>
      <c r="G271" s="27">
        <f>'[1]9.ведомства'!K633</f>
        <v>37805844.439999998</v>
      </c>
      <c r="H271" s="27">
        <f>'[1]9.ведомства'!L633</f>
        <v>0</v>
      </c>
    </row>
    <row r="272" spans="1:8" s="4" customFormat="1" x14ac:dyDescent="0.25">
      <c r="A272" s="28" t="s">
        <v>225</v>
      </c>
      <c r="B272" s="10" t="s">
        <v>166</v>
      </c>
      <c r="C272" s="27">
        <f>C273</f>
        <v>435000</v>
      </c>
      <c r="D272" s="27">
        <f t="shared" ref="D272:H272" si="124">D273</f>
        <v>0</v>
      </c>
      <c r="E272" s="27">
        <f t="shared" si="124"/>
        <v>0</v>
      </c>
      <c r="F272" s="27">
        <f t="shared" si="124"/>
        <v>0</v>
      </c>
      <c r="G272" s="27">
        <f t="shared" si="124"/>
        <v>435000</v>
      </c>
      <c r="H272" s="27">
        <f t="shared" si="124"/>
        <v>0</v>
      </c>
    </row>
    <row r="273" spans="1:8" s="4" customFormat="1" x14ac:dyDescent="0.25">
      <c r="A273" s="29" t="s">
        <v>25</v>
      </c>
      <c r="B273" s="30" t="s">
        <v>26</v>
      </c>
      <c r="C273" s="27">
        <f>'[1]9.ведомства'!G635</f>
        <v>435000</v>
      </c>
      <c r="D273" s="27">
        <f>'[1]9.ведомства'!H635</f>
        <v>0</v>
      </c>
      <c r="E273" s="27">
        <f>'[1]9.ведомства'!I635</f>
        <v>0</v>
      </c>
      <c r="F273" s="27">
        <f>'[1]9.ведомства'!J635</f>
        <v>0</v>
      </c>
      <c r="G273" s="27">
        <f>'[1]9.ведомства'!K635</f>
        <v>435000</v>
      </c>
      <c r="H273" s="27">
        <f>'[1]9.ведомства'!L635</f>
        <v>0</v>
      </c>
    </row>
    <row r="274" spans="1:8" s="4" customFormat="1" x14ac:dyDescent="0.25">
      <c r="A274" s="28" t="s">
        <v>226</v>
      </c>
      <c r="B274" s="10" t="s">
        <v>167</v>
      </c>
      <c r="C274" s="27">
        <f>C275</f>
        <v>342903.05</v>
      </c>
      <c r="D274" s="27">
        <f t="shared" ref="D274:H274" si="125">D275</f>
        <v>0</v>
      </c>
      <c r="E274" s="27">
        <f t="shared" si="125"/>
        <v>0</v>
      </c>
      <c r="F274" s="27">
        <f t="shared" si="125"/>
        <v>0</v>
      </c>
      <c r="G274" s="27">
        <f t="shared" si="125"/>
        <v>342903.05</v>
      </c>
      <c r="H274" s="27">
        <f t="shared" si="125"/>
        <v>0</v>
      </c>
    </row>
    <row r="275" spans="1:8" s="4" customFormat="1" x14ac:dyDescent="0.25">
      <c r="A275" s="29" t="s">
        <v>25</v>
      </c>
      <c r="B275" s="30" t="s">
        <v>26</v>
      </c>
      <c r="C275" s="27">
        <f>'[1]9.ведомства'!G637</f>
        <v>342903.05</v>
      </c>
      <c r="D275" s="27">
        <f>'[1]9.ведомства'!H637</f>
        <v>0</v>
      </c>
      <c r="E275" s="27">
        <f>'[1]9.ведомства'!I637</f>
        <v>0</v>
      </c>
      <c r="F275" s="27">
        <f>'[1]9.ведомства'!J637</f>
        <v>0</v>
      </c>
      <c r="G275" s="27">
        <f>'[1]9.ведомства'!K637</f>
        <v>342903.05</v>
      </c>
      <c r="H275" s="27">
        <f>'[1]9.ведомства'!L637</f>
        <v>0</v>
      </c>
    </row>
    <row r="276" spans="1:8" s="4" customFormat="1" ht="25.5" x14ac:dyDescent="0.25">
      <c r="A276" s="28" t="s">
        <v>227</v>
      </c>
      <c r="B276" s="10" t="s">
        <v>168</v>
      </c>
      <c r="C276" s="27">
        <f>C277</f>
        <v>1925241.11</v>
      </c>
      <c r="D276" s="27">
        <f t="shared" ref="D276:H276" si="126">D277</f>
        <v>0</v>
      </c>
      <c r="E276" s="27">
        <f t="shared" si="126"/>
        <v>0</v>
      </c>
      <c r="F276" s="27">
        <f t="shared" si="126"/>
        <v>0</v>
      </c>
      <c r="G276" s="27">
        <f t="shared" si="126"/>
        <v>1925241.11</v>
      </c>
      <c r="H276" s="27">
        <f t="shared" si="126"/>
        <v>0</v>
      </c>
    </row>
    <row r="277" spans="1:8" s="4" customFormat="1" x14ac:dyDescent="0.25">
      <c r="A277" s="29" t="s">
        <v>25</v>
      </c>
      <c r="B277" s="30" t="s">
        <v>26</v>
      </c>
      <c r="C277" s="27">
        <f>'[1]9.ведомства'!G639</f>
        <v>1925241.11</v>
      </c>
      <c r="D277" s="27">
        <f>'[1]9.ведомства'!H639</f>
        <v>0</v>
      </c>
      <c r="E277" s="27">
        <f>'[1]9.ведомства'!I639</f>
        <v>0</v>
      </c>
      <c r="F277" s="27">
        <f>'[1]9.ведомства'!J639</f>
        <v>0</v>
      </c>
      <c r="G277" s="27">
        <f>'[1]9.ведомства'!K639</f>
        <v>1925241.11</v>
      </c>
      <c r="H277" s="27">
        <f>'[1]9.ведомства'!L639</f>
        <v>0</v>
      </c>
    </row>
    <row r="278" spans="1:8" s="4" customFormat="1" x14ac:dyDescent="0.25">
      <c r="A278" s="28" t="s">
        <v>228</v>
      </c>
      <c r="B278" s="32" t="s">
        <v>229</v>
      </c>
      <c r="C278" s="27">
        <f>C279</f>
        <v>1000000</v>
      </c>
      <c r="D278" s="27">
        <f t="shared" ref="D278:H278" si="127">D279</f>
        <v>0</v>
      </c>
      <c r="E278" s="27">
        <f t="shared" si="127"/>
        <v>0</v>
      </c>
      <c r="F278" s="27">
        <f t="shared" si="127"/>
        <v>0</v>
      </c>
      <c r="G278" s="27">
        <f t="shared" si="127"/>
        <v>1000000</v>
      </c>
      <c r="H278" s="27">
        <f t="shared" si="127"/>
        <v>0</v>
      </c>
    </row>
    <row r="279" spans="1:8" s="4" customFormat="1" x14ac:dyDescent="0.25">
      <c r="A279" s="29" t="s">
        <v>25</v>
      </c>
      <c r="B279" s="30" t="s">
        <v>26</v>
      </c>
      <c r="C279" s="27">
        <f>'[1]9.ведомства'!G641</f>
        <v>1000000</v>
      </c>
      <c r="D279" s="27">
        <f>'[1]9.ведомства'!H641</f>
        <v>0</v>
      </c>
      <c r="E279" s="27">
        <f>'[1]9.ведомства'!I641</f>
        <v>0</v>
      </c>
      <c r="F279" s="27">
        <f>'[1]9.ведомства'!J641</f>
        <v>0</v>
      </c>
      <c r="G279" s="27">
        <f>'[1]9.ведомства'!K641</f>
        <v>1000000</v>
      </c>
      <c r="H279" s="27">
        <f>'[1]9.ведомства'!L641</f>
        <v>0</v>
      </c>
    </row>
    <row r="280" spans="1:8" s="4" customFormat="1" ht="24" x14ac:dyDescent="0.25">
      <c r="A280" s="28" t="s">
        <v>230</v>
      </c>
      <c r="B280" s="35" t="s">
        <v>72</v>
      </c>
      <c r="C280" s="27">
        <f>C281</f>
        <v>261000</v>
      </c>
      <c r="D280" s="27">
        <f t="shared" ref="D280:H280" si="128">D281</f>
        <v>0</v>
      </c>
      <c r="E280" s="27">
        <f t="shared" si="128"/>
        <v>0</v>
      </c>
      <c r="F280" s="27">
        <f t="shared" si="128"/>
        <v>0</v>
      </c>
      <c r="G280" s="27">
        <f t="shared" si="128"/>
        <v>261000</v>
      </c>
      <c r="H280" s="27">
        <f t="shared" si="128"/>
        <v>0</v>
      </c>
    </row>
    <row r="281" spans="1:8" s="4" customFormat="1" x14ac:dyDescent="0.25">
      <c r="A281" s="29" t="s">
        <v>25</v>
      </c>
      <c r="B281" s="30" t="s">
        <v>26</v>
      </c>
      <c r="C281" s="27">
        <f>'[1]9.ведомства'!G644</f>
        <v>261000</v>
      </c>
      <c r="D281" s="27">
        <f>'[1]9.ведомства'!H644</f>
        <v>0</v>
      </c>
      <c r="E281" s="27">
        <f>'[1]9.ведомства'!I644</f>
        <v>0</v>
      </c>
      <c r="F281" s="27">
        <f>'[1]9.ведомства'!J644</f>
        <v>0</v>
      </c>
      <c r="G281" s="27">
        <f>'[1]9.ведомства'!K644</f>
        <v>261000</v>
      </c>
      <c r="H281" s="27">
        <f>'[1]9.ведомства'!L644</f>
        <v>0</v>
      </c>
    </row>
    <row r="282" spans="1:8" s="4" customFormat="1" ht="25.5" x14ac:dyDescent="0.25">
      <c r="A282" s="28" t="s">
        <v>231</v>
      </c>
      <c r="B282" s="10" t="s">
        <v>165</v>
      </c>
      <c r="C282" s="27">
        <f>C283</f>
        <v>16065856.800000001</v>
      </c>
      <c r="D282" s="27">
        <f t="shared" ref="D282:H282" si="129">D283</f>
        <v>0</v>
      </c>
      <c r="E282" s="27">
        <f t="shared" si="129"/>
        <v>0</v>
      </c>
      <c r="F282" s="27">
        <f t="shared" si="129"/>
        <v>0</v>
      </c>
      <c r="G282" s="27">
        <f t="shared" si="129"/>
        <v>16065856.800000001</v>
      </c>
      <c r="H282" s="27">
        <f t="shared" si="129"/>
        <v>0</v>
      </c>
    </row>
    <row r="283" spans="1:8" s="4" customFormat="1" x14ac:dyDescent="0.25">
      <c r="A283" s="29" t="s">
        <v>25</v>
      </c>
      <c r="B283" s="30" t="s">
        <v>26</v>
      </c>
      <c r="C283" s="27">
        <f>'[1]9.ведомства'!G646</f>
        <v>16065856.800000001</v>
      </c>
      <c r="D283" s="27">
        <f>'[1]9.ведомства'!H646</f>
        <v>0</v>
      </c>
      <c r="E283" s="27">
        <f>'[1]9.ведомства'!I646</f>
        <v>0</v>
      </c>
      <c r="F283" s="27">
        <f>'[1]9.ведомства'!J646</f>
        <v>0</v>
      </c>
      <c r="G283" s="27">
        <f>'[1]9.ведомства'!K646</f>
        <v>16065856.800000001</v>
      </c>
      <c r="H283" s="27">
        <f>'[1]9.ведомства'!L646</f>
        <v>0</v>
      </c>
    </row>
    <row r="284" spans="1:8" s="4" customFormat="1" x14ac:dyDescent="0.25">
      <c r="A284" s="28" t="s">
        <v>232</v>
      </c>
      <c r="B284" s="10" t="s">
        <v>166</v>
      </c>
      <c r="C284" s="27">
        <f>C285</f>
        <v>255800</v>
      </c>
      <c r="D284" s="27">
        <f t="shared" ref="D284:H284" si="130">D285</f>
        <v>0</v>
      </c>
      <c r="E284" s="27">
        <f t="shared" si="130"/>
        <v>0</v>
      </c>
      <c r="F284" s="27">
        <f t="shared" si="130"/>
        <v>0</v>
      </c>
      <c r="G284" s="27">
        <f t="shared" si="130"/>
        <v>255800</v>
      </c>
      <c r="H284" s="27">
        <f t="shared" si="130"/>
        <v>0</v>
      </c>
    </row>
    <row r="285" spans="1:8" s="4" customFormat="1" x14ac:dyDescent="0.25">
      <c r="A285" s="29" t="s">
        <v>25</v>
      </c>
      <c r="B285" s="30" t="s">
        <v>26</v>
      </c>
      <c r="C285" s="27">
        <f>'[1]9.ведомства'!G648</f>
        <v>255800</v>
      </c>
      <c r="D285" s="27">
        <f>'[1]9.ведомства'!H648</f>
        <v>0</v>
      </c>
      <c r="E285" s="27">
        <f>'[1]9.ведомства'!I648</f>
        <v>0</v>
      </c>
      <c r="F285" s="27">
        <f>'[1]9.ведомства'!J648</f>
        <v>0</v>
      </c>
      <c r="G285" s="27">
        <f>'[1]9.ведомства'!K648</f>
        <v>255800</v>
      </c>
      <c r="H285" s="27">
        <f>'[1]9.ведомства'!L648</f>
        <v>0</v>
      </c>
    </row>
    <row r="286" spans="1:8" s="4" customFormat="1" x14ac:dyDescent="0.25">
      <c r="A286" s="28" t="s">
        <v>233</v>
      </c>
      <c r="B286" s="10" t="s">
        <v>167</v>
      </c>
      <c r="C286" s="27">
        <f>C287</f>
        <v>431761.82</v>
      </c>
      <c r="D286" s="27">
        <f t="shared" ref="D286:H286" si="131">D287</f>
        <v>0</v>
      </c>
      <c r="E286" s="27">
        <f t="shared" si="131"/>
        <v>0</v>
      </c>
      <c r="F286" s="27">
        <f t="shared" si="131"/>
        <v>0</v>
      </c>
      <c r="G286" s="27">
        <f t="shared" si="131"/>
        <v>431761.82</v>
      </c>
      <c r="H286" s="27">
        <f t="shared" si="131"/>
        <v>0</v>
      </c>
    </row>
    <row r="287" spans="1:8" s="4" customFormat="1" x14ac:dyDescent="0.25">
      <c r="A287" s="29" t="s">
        <v>25</v>
      </c>
      <c r="B287" s="30" t="s">
        <v>26</v>
      </c>
      <c r="C287" s="27">
        <f>'[1]9.ведомства'!G650</f>
        <v>431761.82</v>
      </c>
      <c r="D287" s="27">
        <f>'[1]9.ведомства'!H650</f>
        <v>0</v>
      </c>
      <c r="E287" s="27">
        <f>'[1]9.ведомства'!I650</f>
        <v>0</v>
      </c>
      <c r="F287" s="27">
        <f>'[1]9.ведомства'!J650</f>
        <v>0</v>
      </c>
      <c r="G287" s="27">
        <f>'[1]9.ведомства'!K650</f>
        <v>431761.82</v>
      </c>
      <c r="H287" s="27">
        <f>'[1]9.ведомства'!L650</f>
        <v>0</v>
      </c>
    </row>
    <row r="288" spans="1:8" s="4" customFormat="1" ht="25.5" x14ac:dyDescent="0.25">
      <c r="A288" s="28" t="s">
        <v>234</v>
      </c>
      <c r="B288" s="10" t="s">
        <v>168</v>
      </c>
      <c r="C288" s="27">
        <f>C289</f>
        <v>2334185.38</v>
      </c>
      <c r="D288" s="27">
        <f t="shared" ref="D288:H288" si="132">D289</f>
        <v>0</v>
      </c>
      <c r="E288" s="27">
        <f t="shared" si="132"/>
        <v>0</v>
      </c>
      <c r="F288" s="27">
        <f t="shared" si="132"/>
        <v>0</v>
      </c>
      <c r="G288" s="27">
        <f t="shared" si="132"/>
        <v>2334185.38</v>
      </c>
      <c r="H288" s="27">
        <f t="shared" si="132"/>
        <v>0</v>
      </c>
    </row>
    <row r="289" spans="1:8" s="4" customFormat="1" x14ac:dyDescent="0.25">
      <c r="A289" s="29" t="s">
        <v>25</v>
      </c>
      <c r="B289" s="30" t="s">
        <v>26</v>
      </c>
      <c r="C289" s="27">
        <f>'[1]9.ведомства'!G652</f>
        <v>2334185.38</v>
      </c>
      <c r="D289" s="27">
        <f>'[1]9.ведомства'!H652</f>
        <v>0</v>
      </c>
      <c r="E289" s="27">
        <f>'[1]9.ведомства'!I652</f>
        <v>0</v>
      </c>
      <c r="F289" s="27">
        <f>'[1]9.ведомства'!J652</f>
        <v>0</v>
      </c>
      <c r="G289" s="27">
        <f>'[1]9.ведомства'!K652</f>
        <v>2334185.38</v>
      </c>
      <c r="H289" s="27">
        <f>'[1]9.ведомства'!L652</f>
        <v>0</v>
      </c>
    </row>
    <row r="290" spans="1:8" s="4" customFormat="1" ht="24" x14ac:dyDescent="0.25">
      <c r="A290" s="28" t="s">
        <v>235</v>
      </c>
      <c r="B290" s="35" t="s">
        <v>72</v>
      </c>
      <c r="C290" s="27">
        <f>C291</f>
        <v>122000</v>
      </c>
      <c r="D290" s="27">
        <f t="shared" ref="D290:H290" si="133">D291</f>
        <v>0</v>
      </c>
      <c r="E290" s="27">
        <f t="shared" si="133"/>
        <v>0</v>
      </c>
      <c r="F290" s="27">
        <f t="shared" si="133"/>
        <v>0</v>
      </c>
      <c r="G290" s="27">
        <f t="shared" si="133"/>
        <v>122000</v>
      </c>
      <c r="H290" s="27">
        <f t="shared" si="133"/>
        <v>0</v>
      </c>
    </row>
    <row r="291" spans="1:8" s="4" customFormat="1" x14ac:dyDescent="0.25">
      <c r="A291" s="29" t="s">
        <v>25</v>
      </c>
      <c r="B291" s="30" t="s">
        <v>26</v>
      </c>
      <c r="C291" s="27">
        <f>'[1]9.ведомства'!G655</f>
        <v>122000</v>
      </c>
      <c r="D291" s="27">
        <f>'[1]9.ведомства'!H655</f>
        <v>0</v>
      </c>
      <c r="E291" s="27">
        <f>'[1]9.ведомства'!I655</f>
        <v>0</v>
      </c>
      <c r="F291" s="27">
        <f>'[1]9.ведомства'!J655</f>
        <v>0</v>
      </c>
      <c r="G291" s="27">
        <f>'[1]9.ведомства'!K655</f>
        <v>122000</v>
      </c>
      <c r="H291" s="27">
        <f>'[1]9.ведомства'!L655</f>
        <v>0</v>
      </c>
    </row>
    <row r="292" spans="1:8" s="4" customFormat="1" ht="25.5" x14ac:dyDescent="0.25">
      <c r="A292" s="28" t="s">
        <v>236</v>
      </c>
      <c r="B292" s="10" t="s">
        <v>165</v>
      </c>
      <c r="C292" s="27">
        <f>C293</f>
        <v>13357139</v>
      </c>
      <c r="D292" s="27">
        <f t="shared" ref="D292:H292" si="134">D293</f>
        <v>0</v>
      </c>
      <c r="E292" s="27">
        <f t="shared" si="134"/>
        <v>0</v>
      </c>
      <c r="F292" s="27">
        <f t="shared" si="134"/>
        <v>0</v>
      </c>
      <c r="G292" s="27">
        <f t="shared" si="134"/>
        <v>13357139</v>
      </c>
      <c r="H292" s="27">
        <f t="shared" si="134"/>
        <v>0</v>
      </c>
    </row>
    <row r="293" spans="1:8" s="4" customFormat="1" x14ac:dyDescent="0.25">
      <c r="A293" s="29" t="s">
        <v>25</v>
      </c>
      <c r="B293" s="30" t="s">
        <v>26</v>
      </c>
      <c r="C293" s="27">
        <f>'[1]9.ведомства'!G657</f>
        <v>13357139</v>
      </c>
      <c r="D293" s="27">
        <f>'[1]9.ведомства'!H657</f>
        <v>0</v>
      </c>
      <c r="E293" s="27">
        <f>'[1]9.ведомства'!I657</f>
        <v>0</v>
      </c>
      <c r="F293" s="27">
        <f>'[1]9.ведомства'!J657</f>
        <v>0</v>
      </c>
      <c r="G293" s="27">
        <f>'[1]9.ведомства'!K657</f>
        <v>13357139</v>
      </c>
      <c r="H293" s="27">
        <f>'[1]9.ведомства'!L657</f>
        <v>0</v>
      </c>
    </row>
    <row r="294" spans="1:8" s="4" customFormat="1" x14ac:dyDescent="0.25">
      <c r="A294" s="28" t="s">
        <v>237</v>
      </c>
      <c r="B294" s="10" t="s">
        <v>167</v>
      </c>
      <c r="C294" s="27">
        <f>C295</f>
        <v>1570125.33</v>
      </c>
      <c r="D294" s="27">
        <f t="shared" ref="D294:H294" si="135">D295</f>
        <v>0</v>
      </c>
      <c r="E294" s="27">
        <f t="shared" si="135"/>
        <v>0</v>
      </c>
      <c r="F294" s="27">
        <f t="shared" si="135"/>
        <v>0</v>
      </c>
      <c r="G294" s="27">
        <f t="shared" si="135"/>
        <v>1570125.33</v>
      </c>
      <c r="H294" s="27">
        <f t="shared" si="135"/>
        <v>0</v>
      </c>
    </row>
    <row r="295" spans="1:8" s="4" customFormat="1" x14ac:dyDescent="0.25">
      <c r="A295" s="29" t="s">
        <v>25</v>
      </c>
      <c r="B295" s="30" t="s">
        <v>26</v>
      </c>
      <c r="C295" s="27">
        <f>'[1]9.ведомства'!G661</f>
        <v>1570125.33</v>
      </c>
      <c r="D295" s="27">
        <f>'[1]9.ведомства'!H661</f>
        <v>0</v>
      </c>
      <c r="E295" s="27">
        <f>'[1]9.ведомства'!I661</f>
        <v>0</v>
      </c>
      <c r="F295" s="27">
        <f>'[1]9.ведомства'!J661</f>
        <v>0</v>
      </c>
      <c r="G295" s="27">
        <f>'[1]9.ведомства'!K661</f>
        <v>1570125.33</v>
      </c>
      <c r="H295" s="27">
        <f>'[1]9.ведомства'!L661</f>
        <v>0</v>
      </c>
    </row>
    <row r="296" spans="1:8" s="4" customFormat="1" ht="25.5" x14ac:dyDescent="0.25">
      <c r="A296" s="28" t="s">
        <v>238</v>
      </c>
      <c r="B296" s="10" t="s">
        <v>168</v>
      </c>
      <c r="C296" s="27">
        <f>C297</f>
        <v>1800025.85</v>
      </c>
      <c r="D296" s="27">
        <f t="shared" ref="D296:H296" si="136">D297</f>
        <v>0</v>
      </c>
      <c r="E296" s="27">
        <f t="shared" si="136"/>
        <v>0</v>
      </c>
      <c r="F296" s="27">
        <f t="shared" si="136"/>
        <v>0</v>
      </c>
      <c r="G296" s="27">
        <f t="shared" si="136"/>
        <v>1800025.85</v>
      </c>
      <c r="H296" s="27">
        <f t="shared" si="136"/>
        <v>0</v>
      </c>
    </row>
    <row r="297" spans="1:8" s="4" customFormat="1" x14ac:dyDescent="0.25">
      <c r="A297" s="29" t="s">
        <v>25</v>
      </c>
      <c r="B297" s="30" t="s">
        <v>26</v>
      </c>
      <c r="C297" s="27">
        <f>'[1]9.ведомства'!G663</f>
        <v>1800025.85</v>
      </c>
      <c r="D297" s="27">
        <f>'[1]9.ведомства'!H663</f>
        <v>0</v>
      </c>
      <c r="E297" s="27">
        <f>'[1]9.ведомства'!I663</f>
        <v>0</v>
      </c>
      <c r="F297" s="27">
        <f>'[1]9.ведомства'!J663</f>
        <v>0</v>
      </c>
      <c r="G297" s="27">
        <f>'[1]9.ведомства'!K663</f>
        <v>1800025.85</v>
      </c>
      <c r="H297" s="27">
        <f>'[1]9.ведомства'!L663</f>
        <v>0</v>
      </c>
    </row>
    <row r="298" spans="1:8" x14ac:dyDescent="0.25">
      <c r="A298" s="60" t="s">
        <v>239</v>
      </c>
      <c r="B298" s="60"/>
      <c r="C298" s="27">
        <f>C299+C301+C303+C305+C313+C307+C309+C311</f>
        <v>43474139</v>
      </c>
      <c r="D298" s="27">
        <f t="shared" ref="D298:H298" si="137">D299+D301+D303+D305+D313+D307+D309+D311</f>
        <v>29405400</v>
      </c>
      <c r="E298" s="27">
        <f t="shared" si="137"/>
        <v>0</v>
      </c>
      <c r="F298" s="27">
        <f t="shared" si="137"/>
        <v>0</v>
      </c>
      <c r="G298" s="27">
        <f t="shared" si="137"/>
        <v>43474139</v>
      </c>
      <c r="H298" s="27">
        <f t="shared" si="137"/>
        <v>29405400</v>
      </c>
    </row>
    <row r="299" spans="1:8" s="4" customFormat="1" ht="24" x14ac:dyDescent="0.25">
      <c r="A299" s="28" t="s">
        <v>240</v>
      </c>
      <c r="B299" s="35" t="s">
        <v>72</v>
      </c>
      <c r="C299" s="27">
        <f t="shared" ref="C299:H299" si="138">C300</f>
        <v>500000</v>
      </c>
      <c r="D299" s="27">
        <f t="shared" si="138"/>
        <v>0</v>
      </c>
      <c r="E299" s="27">
        <f t="shared" si="138"/>
        <v>0</v>
      </c>
      <c r="F299" s="27">
        <f t="shared" si="138"/>
        <v>0</v>
      </c>
      <c r="G299" s="27">
        <f t="shared" si="138"/>
        <v>500000</v>
      </c>
      <c r="H299" s="27">
        <f t="shared" si="138"/>
        <v>0</v>
      </c>
    </row>
    <row r="300" spans="1:8" x14ac:dyDescent="0.25">
      <c r="A300" s="29" t="s">
        <v>25</v>
      </c>
      <c r="B300" s="30" t="s">
        <v>26</v>
      </c>
      <c r="C300" s="27">
        <f>'[1]9.ведомства'!G667</f>
        <v>500000</v>
      </c>
      <c r="D300" s="27">
        <f>'[1]9.ведомства'!H667</f>
        <v>0</v>
      </c>
      <c r="E300" s="27">
        <f>'[1]9.ведомства'!I667</f>
        <v>0</v>
      </c>
      <c r="F300" s="27">
        <f>'[1]9.ведомства'!J667</f>
        <v>0</v>
      </c>
      <c r="G300" s="27">
        <f>'[1]9.ведомства'!K667</f>
        <v>500000</v>
      </c>
      <c r="H300" s="27">
        <f>'[1]9.ведомства'!L667</f>
        <v>0</v>
      </c>
    </row>
    <row r="301" spans="1:8" s="4" customFormat="1" ht="38.25" x14ac:dyDescent="0.25">
      <c r="A301" s="28" t="s">
        <v>241</v>
      </c>
      <c r="B301" s="32" t="s">
        <v>242</v>
      </c>
      <c r="C301" s="27">
        <f t="shared" ref="C301:H301" si="139">C302</f>
        <v>2069200</v>
      </c>
      <c r="D301" s="27">
        <f t="shared" si="139"/>
        <v>2069200</v>
      </c>
      <c r="E301" s="27">
        <f t="shared" si="139"/>
        <v>0</v>
      </c>
      <c r="F301" s="27">
        <f t="shared" si="139"/>
        <v>0</v>
      </c>
      <c r="G301" s="27">
        <f t="shared" si="139"/>
        <v>2069200</v>
      </c>
      <c r="H301" s="27">
        <f t="shared" si="139"/>
        <v>2069200</v>
      </c>
    </row>
    <row r="302" spans="1:8" x14ac:dyDescent="0.25">
      <c r="A302" s="29" t="s">
        <v>25</v>
      </c>
      <c r="B302" s="30" t="s">
        <v>26</v>
      </c>
      <c r="C302" s="27">
        <f>'[1]9.ведомства'!G553</f>
        <v>2069200</v>
      </c>
      <c r="D302" s="27">
        <f>'[1]9.ведомства'!H553</f>
        <v>2069200</v>
      </c>
      <c r="E302" s="27">
        <f>'[1]9.ведомства'!I553</f>
        <v>0</v>
      </c>
      <c r="F302" s="27">
        <f>'[1]9.ведомства'!J553</f>
        <v>0</v>
      </c>
      <c r="G302" s="27">
        <f>'[1]9.ведомства'!K553</f>
        <v>2069200</v>
      </c>
      <c r="H302" s="27">
        <f>'[1]9.ведомства'!L553</f>
        <v>2069200</v>
      </c>
    </row>
    <row r="303" spans="1:8" s="4" customFormat="1" x14ac:dyDescent="0.25">
      <c r="A303" s="28" t="s">
        <v>243</v>
      </c>
      <c r="B303" s="35" t="s">
        <v>244</v>
      </c>
      <c r="C303" s="27">
        <f t="shared" ref="C303:H303" si="140">C304</f>
        <v>27336200</v>
      </c>
      <c r="D303" s="27">
        <f t="shared" si="140"/>
        <v>27336200</v>
      </c>
      <c r="E303" s="27">
        <f t="shared" si="140"/>
        <v>0</v>
      </c>
      <c r="F303" s="27">
        <f t="shared" si="140"/>
        <v>0</v>
      </c>
      <c r="G303" s="27">
        <f t="shared" si="140"/>
        <v>27336200</v>
      </c>
      <c r="H303" s="27">
        <f t="shared" si="140"/>
        <v>27336200</v>
      </c>
    </row>
    <row r="304" spans="1:8" x14ac:dyDescent="0.25">
      <c r="A304" s="29" t="s">
        <v>25</v>
      </c>
      <c r="B304" s="30" t="s">
        <v>26</v>
      </c>
      <c r="C304" s="27">
        <f>'[1]9.ведомства'!G555</f>
        <v>27336200</v>
      </c>
      <c r="D304" s="27">
        <f>'[1]9.ведомства'!H555</f>
        <v>27336200</v>
      </c>
      <c r="E304" s="27">
        <f>'[1]9.ведомства'!I555</f>
        <v>0</v>
      </c>
      <c r="F304" s="27">
        <f>'[1]9.ведомства'!J555</f>
        <v>0</v>
      </c>
      <c r="G304" s="27">
        <f>'[1]9.ведомства'!K555</f>
        <v>27336200</v>
      </c>
      <c r="H304" s="27">
        <f>'[1]9.ведомства'!L555</f>
        <v>27336200</v>
      </c>
    </row>
    <row r="305" spans="1:8" s="4" customFormat="1" ht="25.5" x14ac:dyDescent="0.25">
      <c r="A305" s="28" t="s">
        <v>245</v>
      </c>
      <c r="B305" s="10" t="s">
        <v>165</v>
      </c>
      <c r="C305" s="27">
        <f t="shared" ref="C305:H305" si="141">C306</f>
        <v>8297190</v>
      </c>
      <c r="D305" s="27">
        <f t="shared" si="141"/>
        <v>0</v>
      </c>
      <c r="E305" s="27">
        <f t="shared" si="141"/>
        <v>0</v>
      </c>
      <c r="F305" s="27">
        <f t="shared" si="141"/>
        <v>0</v>
      </c>
      <c r="G305" s="27">
        <f t="shared" si="141"/>
        <v>8297190</v>
      </c>
      <c r="H305" s="27">
        <f t="shared" si="141"/>
        <v>0</v>
      </c>
    </row>
    <row r="306" spans="1:8" x14ac:dyDescent="0.25">
      <c r="A306" s="29" t="s">
        <v>25</v>
      </c>
      <c r="B306" s="30" t="s">
        <v>26</v>
      </c>
      <c r="C306" s="27">
        <f>'[1]9.ведомства'!G669</f>
        <v>8297190</v>
      </c>
      <c r="D306" s="27">
        <f>'[1]9.ведомства'!H669</f>
        <v>0</v>
      </c>
      <c r="E306" s="27">
        <f>'[1]9.ведомства'!I669</f>
        <v>0</v>
      </c>
      <c r="F306" s="27">
        <f>'[1]9.ведомства'!J669</f>
        <v>0</v>
      </c>
      <c r="G306" s="27">
        <f>'[1]9.ведомства'!K669</f>
        <v>8297190</v>
      </c>
      <c r="H306" s="27">
        <f>'[1]9.ведомства'!L669</f>
        <v>0</v>
      </c>
    </row>
    <row r="307" spans="1:8" x14ac:dyDescent="0.25">
      <c r="A307" s="28" t="s">
        <v>246</v>
      </c>
      <c r="B307" s="10" t="s">
        <v>166</v>
      </c>
      <c r="C307" s="27">
        <f>C308</f>
        <v>69300</v>
      </c>
      <c r="D307" s="27">
        <f t="shared" ref="D307:H307" si="142">D308</f>
        <v>0</v>
      </c>
      <c r="E307" s="27">
        <f t="shared" si="142"/>
        <v>0</v>
      </c>
      <c r="F307" s="27">
        <f t="shared" si="142"/>
        <v>0</v>
      </c>
      <c r="G307" s="27">
        <f t="shared" si="142"/>
        <v>69300</v>
      </c>
      <c r="H307" s="27">
        <f t="shared" si="142"/>
        <v>0</v>
      </c>
    </row>
    <row r="308" spans="1:8" x14ac:dyDescent="0.25">
      <c r="A308" s="29" t="s">
        <v>25</v>
      </c>
      <c r="B308" s="30" t="s">
        <v>26</v>
      </c>
      <c r="C308" s="27">
        <f>'[1]9.ведомства'!G671</f>
        <v>69300</v>
      </c>
      <c r="D308" s="27">
        <f>'[1]9.ведомства'!H671</f>
        <v>0</v>
      </c>
      <c r="E308" s="27">
        <f>'[1]9.ведомства'!I671</f>
        <v>0</v>
      </c>
      <c r="F308" s="27">
        <f>'[1]9.ведомства'!J671</f>
        <v>0</v>
      </c>
      <c r="G308" s="27">
        <f>'[1]9.ведомства'!K671</f>
        <v>69300</v>
      </c>
      <c r="H308" s="27">
        <f>'[1]9.ведомства'!L671</f>
        <v>0</v>
      </c>
    </row>
    <row r="309" spans="1:8" x14ac:dyDescent="0.25">
      <c r="A309" s="28" t="s">
        <v>247</v>
      </c>
      <c r="B309" s="10" t="s">
        <v>167</v>
      </c>
      <c r="C309" s="27">
        <f>C310</f>
        <v>220500</v>
      </c>
      <c r="D309" s="27">
        <f t="shared" ref="D309:H309" si="143">D310</f>
        <v>0</v>
      </c>
      <c r="E309" s="27">
        <f t="shared" si="143"/>
        <v>0</v>
      </c>
      <c r="F309" s="27">
        <f t="shared" si="143"/>
        <v>0</v>
      </c>
      <c r="G309" s="27">
        <f t="shared" si="143"/>
        <v>220500</v>
      </c>
      <c r="H309" s="27">
        <f t="shared" si="143"/>
        <v>0</v>
      </c>
    </row>
    <row r="310" spans="1:8" x14ac:dyDescent="0.25">
      <c r="A310" s="29" t="s">
        <v>25</v>
      </c>
      <c r="B310" s="30" t="s">
        <v>26</v>
      </c>
      <c r="C310" s="27">
        <f>'[1]9.ведомства'!G673</f>
        <v>220500</v>
      </c>
      <c r="D310" s="27">
        <f>'[1]9.ведомства'!H673</f>
        <v>0</v>
      </c>
      <c r="E310" s="27">
        <f>'[1]9.ведомства'!I673</f>
        <v>0</v>
      </c>
      <c r="F310" s="27">
        <f>'[1]9.ведомства'!J673</f>
        <v>0</v>
      </c>
      <c r="G310" s="27">
        <f>'[1]9.ведомства'!K673</f>
        <v>220500</v>
      </c>
      <c r="H310" s="27">
        <f>'[1]9.ведомства'!L673</f>
        <v>0</v>
      </c>
    </row>
    <row r="311" spans="1:8" ht="25.5" x14ac:dyDescent="0.25">
      <c r="A311" s="28" t="s">
        <v>248</v>
      </c>
      <c r="B311" s="10" t="s">
        <v>168</v>
      </c>
      <c r="C311" s="27">
        <f>C312</f>
        <v>950010</v>
      </c>
      <c r="D311" s="27">
        <f t="shared" ref="D311:H311" si="144">D312</f>
        <v>0</v>
      </c>
      <c r="E311" s="27">
        <f t="shared" si="144"/>
        <v>0</v>
      </c>
      <c r="F311" s="27">
        <f t="shared" si="144"/>
        <v>0</v>
      </c>
      <c r="G311" s="27">
        <f t="shared" si="144"/>
        <v>950010</v>
      </c>
      <c r="H311" s="27">
        <f t="shared" si="144"/>
        <v>0</v>
      </c>
    </row>
    <row r="312" spans="1:8" x14ac:dyDescent="0.25">
      <c r="A312" s="29" t="s">
        <v>25</v>
      </c>
      <c r="B312" s="30" t="s">
        <v>26</v>
      </c>
      <c r="C312" s="27">
        <f>'[1]9.ведомства'!G675</f>
        <v>950010</v>
      </c>
      <c r="D312" s="27">
        <f>'[1]9.ведомства'!H675</f>
        <v>0</v>
      </c>
      <c r="E312" s="27">
        <f>'[1]9.ведомства'!I675</f>
        <v>0</v>
      </c>
      <c r="F312" s="27">
        <f>'[1]9.ведомства'!J675</f>
        <v>0</v>
      </c>
      <c r="G312" s="27">
        <f>'[1]9.ведомства'!K675</f>
        <v>950010</v>
      </c>
      <c r="H312" s="27">
        <f>'[1]9.ведомства'!L675</f>
        <v>0</v>
      </c>
    </row>
    <row r="313" spans="1:8" s="4" customFormat="1" ht="36" x14ac:dyDescent="0.25">
      <c r="A313" s="28" t="s">
        <v>249</v>
      </c>
      <c r="B313" s="35" t="s">
        <v>250</v>
      </c>
      <c r="C313" s="27">
        <f t="shared" ref="C313:H313" si="145">C314</f>
        <v>4031739</v>
      </c>
      <c r="D313" s="27">
        <f t="shared" si="145"/>
        <v>0</v>
      </c>
      <c r="E313" s="27">
        <f t="shared" si="145"/>
        <v>0</v>
      </c>
      <c r="F313" s="27">
        <f t="shared" si="145"/>
        <v>0</v>
      </c>
      <c r="G313" s="27">
        <f t="shared" si="145"/>
        <v>4031739</v>
      </c>
      <c r="H313" s="27">
        <f t="shared" si="145"/>
        <v>0</v>
      </c>
    </row>
    <row r="314" spans="1:8" x14ac:dyDescent="0.25">
      <c r="A314" s="29" t="s">
        <v>25</v>
      </c>
      <c r="B314" s="30" t="s">
        <v>26</v>
      </c>
      <c r="C314" s="27">
        <f>'[1]9.ведомства'!G557</f>
        <v>4031739</v>
      </c>
      <c r="D314" s="27">
        <f>'[1]9.ведомства'!H557</f>
        <v>0</v>
      </c>
      <c r="E314" s="27">
        <f>'[1]9.ведомства'!I557</f>
        <v>0</v>
      </c>
      <c r="F314" s="27">
        <f>'[1]9.ведомства'!J557</f>
        <v>0</v>
      </c>
      <c r="G314" s="27">
        <f>'[1]9.ведомства'!K557</f>
        <v>4031739</v>
      </c>
      <c r="H314" s="27">
        <f>'[1]9.ведомства'!L557</f>
        <v>0</v>
      </c>
    </row>
    <row r="315" spans="1:8" x14ac:dyDescent="0.25">
      <c r="A315" s="59" t="s">
        <v>251</v>
      </c>
      <c r="B315" s="59"/>
      <c r="C315" s="27">
        <f t="shared" ref="C315:H315" si="146">C316+C318+C322+C324+C326+C320</f>
        <v>37806800</v>
      </c>
      <c r="D315" s="27">
        <f t="shared" si="146"/>
        <v>37806800</v>
      </c>
      <c r="E315" s="27">
        <f t="shared" si="146"/>
        <v>0</v>
      </c>
      <c r="F315" s="27">
        <f t="shared" si="146"/>
        <v>0</v>
      </c>
      <c r="G315" s="27">
        <f t="shared" si="146"/>
        <v>37806800</v>
      </c>
      <c r="H315" s="27">
        <f t="shared" si="146"/>
        <v>37806800</v>
      </c>
    </row>
    <row r="316" spans="1:8" s="4" customFormat="1" ht="25.5" x14ac:dyDescent="0.25">
      <c r="A316" s="28" t="s">
        <v>252</v>
      </c>
      <c r="B316" s="32" t="s">
        <v>253</v>
      </c>
      <c r="C316" s="27">
        <f t="shared" ref="C316:H316" si="147">C317</f>
        <v>28841100</v>
      </c>
      <c r="D316" s="27">
        <f t="shared" si="147"/>
        <v>28841100</v>
      </c>
      <c r="E316" s="27">
        <f t="shared" si="147"/>
        <v>0</v>
      </c>
      <c r="F316" s="27">
        <f t="shared" si="147"/>
        <v>0</v>
      </c>
      <c r="G316" s="27">
        <f t="shared" si="147"/>
        <v>28841100</v>
      </c>
      <c r="H316" s="27">
        <f t="shared" si="147"/>
        <v>28841100</v>
      </c>
    </row>
    <row r="317" spans="1:8" x14ac:dyDescent="0.25">
      <c r="A317" s="29" t="s">
        <v>25</v>
      </c>
      <c r="B317" s="30" t="s">
        <v>26</v>
      </c>
      <c r="C317" s="27">
        <f>'[1]9.ведомства'!G699</f>
        <v>28841100</v>
      </c>
      <c r="D317" s="27">
        <f>'[1]9.ведомства'!H699</f>
        <v>28841100</v>
      </c>
      <c r="E317" s="27">
        <f>'[1]9.ведомства'!I699</f>
        <v>0</v>
      </c>
      <c r="F317" s="27">
        <f>'[1]9.ведомства'!J699</f>
        <v>0</v>
      </c>
      <c r="G317" s="27">
        <f>'[1]9.ведомства'!K699</f>
        <v>28841100</v>
      </c>
      <c r="H317" s="27">
        <f>'[1]9.ведомства'!L699</f>
        <v>28841100</v>
      </c>
    </row>
    <row r="318" spans="1:8" s="4" customFormat="1" ht="36" x14ac:dyDescent="0.25">
      <c r="A318" s="28" t="s">
        <v>254</v>
      </c>
      <c r="B318" s="35" t="s">
        <v>255</v>
      </c>
      <c r="C318" s="27">
        <f t="shared" ref="C318:H318" si="148">C319</f>
        <v>39300</v>
      </c>
      <c r="D318" s="27">
        <f t="shared" si="148"/>
        <v>39300</v>
      </c>
      <c r="E318" s="27">
        <f t="shared" si="148"/>
        <v>0</v>
      </c>
      <c r="F318" s="27">
        <f t="shared" si="148"/>
        <v>0</v>
      </c>
      <c r="G318" s="27">
        <f t="shared" si="148"/>
        <v>39300</v>
      </c>
      <c r="H318" s="27">
        <f t="shared" si="148"/>
        <v>39300</v>
      </c>
    </row>
    <row r="319" spans="1:8" x14ac:dyDescent="0.25">
      <c r="A319" s="29" t="s">
        <v>25</v>
      </c>
      <c r="B319" s="30" t="s">
        <v>26</v>
      </c>
      <c r="C319" s="27">
        <f>'[1]9.ведомства'!G701</f>
        <v>39300</v>
      </c>
      <c r="D319" s="27">
        <f>'[1]9.ведомства'!H701</f>
        <v>39300</v>
      </c>
      <c r="E319" s="27">
        <f>'[1]9.ведомства'!I701</f>
        <v>0</v>
      </c>
      <c r="F319" s="27">
        <f>'[1]9.ведомства'!J701</f>
        <v>0</v>
      </c>
      <c r="G319" s="27">
        <f>'[1]9.ведомства'!K701</f>
        <v>39300</v>
      </c>
      <c r="H319" s="27">
        <f>'[1]9.ведомства'!L701</f>
        <v>39300</v>
      </c>
    </row>
    <row r="320" spans="1:8" s="4" customFormat="1" ht="51" x14ac:dyDescent="0.25">
      <c r="A320" s="28" t="s">
        <v>256</v>
      </c>
      <c r="B320" s="32" t="s">
        <v>257</v>
      </c>
      <c r="C320" s="27">
        <f t="shared" ref="C320:H320" si="149">C321</f>
        <v>6369999.9999999991</v>
      </c>
      <c r="D320" s="27">
        <f t="shared" si="149"/>
        <v>6369999.9999999991</v>
      </c>
      <c r="E320" s="27">
        <f t="shared" si="149"/>
        <v>0</v>
      </c>
      <c r="F320" s="27">
        <f t="shared" si="149"/>
        <v>0</v>
      </c>
      <c r="G320" s="27">
        <f t="shared" si="149"/>
        <v>6369999.9999999991</v>
      </c>
      <c r="H320" s="27">
        <f t="shared" si="149"/>
        <v>6369999.9999999991</v>
      </c>
    </row>
    <row r="321" spans="1:8" x14ac:dyDescent="0.25">
      <c r="A321" s="29" t="s">
        <v>25</v>
      </c>
      <c r="B321" s="30" t="s">
        <v>26</v>
      </c>
      <c r="C321" s="27">
        <f>'[1]9.ведомства'!G704</f>
        <v>6369999.9999999991</v>
      </c>
      <c r="D321" s="27">
        <f>'[1]9.ведомства'!H704</f>
        <v>6369999.9999999991</v>
      </c>
      <c r="E321" s="27">
        <f>'[1]9.ведомства'!I704</f>
        <v>0</v>
      </c>
      <c r="F321" s="27">
        <f>'[1]9.ведомства'!J704</f>
        <v>0</v>
      </c>
      <c r="G321" s="27">
        <f>'[1]9.ведомства'!K704</f>
        <v>6369999.9999999991</v>
      </c>
      <c r="H321" s="27">
        <f>'[1]9.ведомства'!L704</f>
        <v>6369999.9999999991</v>
      </c>
    </row>
    <row r="322" spans="1:8" s="4" customFormat="1" ht="38.25" x14ac:dyDescent="0.25">
      <c r="A322" s="28" t="s">
        <v>258</v>
      </c>
      <c r="B322" s="32" t="s">
        <v>259</v>
      </c>
      <c r="C322" s="27">
        <f t="shared" ref="C322:H322" si="150">C323</f>
        <v>1999200</v>
      </c>
      <c r="D322" s="27">
        <f t="shared" si="150"/>
        <v>1999200</v>
      </c>
      <c r="E322" s="27">
        <f t="shared" si="150"/>
        <v>0</v>
      </c>
      <c r="F322" s="27">
        <f t="shared" si="150"/>
        <v>0</v>
      </c>
      <c r="G322" s="27">
        <f t="shared" si="150"/>
        <v>1999200</v>
      </c>
      <c r="H322" s="27">
        <f t="shared" si="150"/>
        <v>1999200</v>
      </c>
    </row>
    <row r="323" spans="1:8" x14ac:dyDescent="0.25">
      <c r="A323" s="29" t="s">
        <v>25</v>
      </c>
      <c r="B323" s="30" t="s">
        <v>26</v>
      </c>
      <c r="C323" s="27">
        <f>'[1]9.ведомства'!G682</f>
        <v>1999200</v>
      </c>
      <c r="D323" s="27">
        <f>'[1]9.ведомства'!H682</f>
        <v>1999200</v>
      </c>
      <c r="E323" s="27">
        <f>'[1]9.ведомства'!I682</f>
        <v>0</v>
      </c>
      <c r="F323" s="27">
        <f>'[1]9.ведомства'!J682</f>
        <v>0</v>
      </c>
      <c r="G323" s="27">
        <f>'[1]9.ведомства'!K682</f>
        <v>1999200</v>
      </c>
      <c r="H323" s="27">
        <f>'[1]9.ведомства'!L682</f>
        <v>1999200</v>
      </c>
    </row>
    <row r="324" spans="1:8" s="4" customFormat="1" ht="38.25" x14ac:dyDescent="0.25">
      <c r="A324" s="28" t="s">
        <v>260</v>
      </c>
      <c r="B324" s="32" t="s">
        <v>261</v>
      </c>
      <c r="C324" s="27">
        <f t="shared" ref="C324:H324" si="151">C325</f>
        <v>33800</v>
      </c>
      <c r="D324" s="27">
        <f t="shared" si="151"/>
        <v>33800</v>
      </c>
      <c r="E324" s="27">
        <f t="shared" si="151"/>
        <v>0</v>
      </c>
      <c r="F324" s="27">
        <f t="shared" si="151"/>
        <v>0</v>
      </c>
      <c r="G324" s="27">
        <f t="shared" si="151"/>
        <v>33800</v>
      </c>
      <c r="H324" s="27">
        <f t="shared" si="151"/>
        <v>33800</v>
      </c>
    </row>
    <row r="325" spans="1:8" x14ac:dyDescent="0.25">
      <c r="A325" s="29" t="s">
        <v>25</v>
      </c>
      <c r="B325" s="30" t="s">
        <v>26</v>
      </c>
      <c r="C325" s="27">
        <f>'[1]9.ведомства'!G684</f>
        <v>33800</v>
      </c>
      <c r="D325" s="27">
        <f>'[1]9.ведомства'!H684</f>
        <v>33800</v>
      </c>
      <c r="E325" s="27">
        <f>'[1]9.ведомства'!I684</f>
        <v>0</v>
      </c>
      <c r="F325" s="27">
        <f>'[1]9.ведомства'!J684</f>
        <v>0</v>
      </c>
      <c r="G325" s="27">
        <f>'[1]9.ведомства'!K684</f>
        <v>33800</v>
      </c>
      <c r="H325" s="27">
        <f>'[1]9.ведомства'!L684</f>
        <v>33800</v>
      </c>
    </row>
    <row r="326" spans="1:8" s="4" customFormat="1" ht="63.75" x14ac:dyDescent="0.25">
      <c r="A326" s="28" t="s">
        <v>262</v>
      </c>
      <c r="B326" s="32" t="s">
        <v>263</v>
      </c>
      <c r="C326" s="27">
        <f t="shared" ref="C326:H326" si="152">C327</f>
        <v>523400</v>
      </c>
      <c r="D326" s="27">
        <f t="shared" si="152"/>
        <v>523400</v>
      </c>
      <c r="E326" s="27">
        <f t="shared" si="152"/>
        <v>0</v>
      </c>
      <c r="F326" s="27">
        <f t="shared" si="152"/>
        <v>0</v>
      </c>
      <c r="G326" s="27">
        <f t="shared" si="152"/>
        <v>523400</v>
      </c>
      <c r="H326" s="27">
        <f t="shared" si="152"/>
        <v>523400</v>
      </c>
    </row>
    <row r="327" spans="1:8" x14ac:dyDescent="0.25">
      <c r="A327" s="29" t="s">
        <v>25</v>
      </c>
      <c r="B327" s="30" t="s">
        <v>26</v>
      </c>
      <c r="C327" s="27">
        <f>'[1]9.ведомства'!G686</f>
        <v>523400</v>
      </c>
      <c r="D327" s="27">
        <f>'[1]9.ведомства'!H686</f>
        <v>523400</v>
      </c>
      <c r="E327" s="27">
        <f>'[1]9.ведомства'!I686</f>
        <v>0</v>
      </c>
      <c r="F327" s="27">
        <f>'[1]9.ведомства'!J686</f>
        <v>0</v>
      </c>
      <c r="G327" s="27">
        <f>'[1]9.ведомства'!K686</f>
        <v>523400</v>
      </c>
      <c r="H327" s="27">
        <f>'[1]9.ведомства'!L686</f>
        <v>523400</v>
      </c>
    </row>
    <row r="328" spans="1:8" x14ac:dyDescent="0.25">
      <c r="A328" s="59" t="s">
        <v>264</v>
      </c>
      <c r="B328" s="59"/>
      <c r="C328" s="27">
        <f>C329+C337+C333+C335+C331</f>
        <v>7845485.4300000006</v>
      </c>
      <c r="D328" s="27">
        <f t="shared" ref="D328:H328" si="153">D329+D337+D333+D335+D331</f>
        <v>2122717</v>
      </c>
      <c r="E328" s="27">
        <f t="shared" si="153"/>
        <v>0</v>
      </c>
      <c r="F328" s="27">
        <f t="shared" si="153"/>
        <v>0</v>
      </c>
      <c r="G328" s="27">
        <f t="shared" si="153"/>
        <v>7845485.4300000006</v>
      </c>
      <c r="H328" s="27">
        <f t="shared" si="153"/>
        <v>2122717</v>
      </c>
    </row>
    <row r="329" spans="1:8" s="4" customFormat="1" ht="25.5" x14ac:dyDescent="0.25">
      <c r="A329" s="28" t="s">
        <v>265</v>
      </c>
      <c r="B329" s="32" t="s">
        <v>266</v>
      </c>
      <c r="C329" s="27">
        <f t="shared" ref="C329:H329" si="154">C330</f>
        <v>2122717</v>
      </c>
      <c r="D329" s="27">
        <f t="shared" si="154"/>
        <v>2122717</v>
      </c>
      <c r="E329" s="27">
        <f t="shared" si="154"/>
        <v>0</v>
      </c>
      <c r="F329" s="27">
        <f t="shared" si="154"/>
        <v>0</v>
      </c>
      <c r="G329" s="27">
        <f t="shared" si="154"/>
        <v>2122717</v>
      </c>
      <c r="H329" s="27">
        <f t="shared" si="154"/>
        <v>2122717</v>
      </c>
    </row>
    <row r="330" spans="1:8" x14ac:dyDescent="0.25">
      <c r="A330" s="29" t="s">
        <v>25</v>
      </c>
      <c r="B330" s="30" t="s">
        <v>26</v>
      </c>
      <c r="C330" s="27">
        <f>'[1]9.ведомства'!G598</f>
        <v>2122717</v>
      </c>
      <c r="D330" s="27">
        <f>'[1]9.ведомства'!H598</f>
        <v>2122717</v>
      </c>
      <c r="E330" s="27">
        <f>'[1]9.ведомства'!I598</f>
        <v>0</v>
      </c>
      <c r="F330" s="27">
        <f>'[1]9.ведомства'!J598</f>
        <v>0</v>
      </c>
      <c r="G330" s="27">
        <f>'[1]9.ведомства'!K598</f>
        <v>2122717</v>
      </c>
      <c r="H330" s="27">
        <f>'[1]9.ведомства'!L598</f>
        <v>2122717</v>
      </c>
    </row>
    <row r="331" spans="1:8" ht="25.5" x14ac:dyDescent="0.25">
      <c r="A331" s="28" t="s">
        <v>267</v>
      </c>
      <c r="B331" s="32" t="s">
        <v>268</v>
      </c>
      <c r="C331" s="27">
        <f t="shared" ref="C331:H331" si="155">C332</f>
        <v>713119.65</v>
      </c>
      <c r="D331" s="27">
        <f t="shared" si="155"/>
        <v>0</v>
      </c>
      <c r="E331" s="27">
        <f t="shared" si="155"/>
        <v>0</v>
      </c>
      <c r="F331" s="27">
        <f t="shared" si="155"/>
        <v>0</v>
      </c>
      <c r="G331" s="27">
        <f t="shared" si="155"/>
        <v>713119.65</v>
      </c>
      <c r="H331" s="27">
        <f t="shared" si="155"/>
        <v>0</v>
      </c>
    </row>
    <row r="332" spans="1:8" x14ac:dyDescent="0.25">
      <c r="A332" s="29" t="s">
        <v>25</v>
      </c>
      <c r="B332" s="30" t="s">
        <v>26</v>
      </c>
      <c r="C332" s="27">
        <f>'[1]9.ведомства'!G600</f>
        <v>713119.65</v>
      </c>
      <c r="D332" s="27">
        <f>'[1]9.ведомства'!H600</f>
        <v>0</v>
      </c>
      <c r="E332" s="27">
        <f>'[1]9.ведомства'!I600</f>
        <v>0</v>
      </c>
      <c r="F332" s="27">
        <f>'[1]9.ведомства'!J600</f>
        <v>0</v>
      </c>
      <c r="G332" s="27">
        <f>'[1]9.ведомства'!K600</f>
        <v>713119.65</v>
      </c>
      <c r="H332" s="27">
        <f>'[1]9.ведомства'!L600</f>
        <v>0</v>
      </c>
    </row>
    <row r="333" spans="1:8" s="4" customFormat="1" x14ac:dyDescent="0.25">
      <c r="A333" s="28" t="s">
        <v>269</v>
      </c>
      <c r="B333" s="35" t="s">
        <v>270</v>
      </c>
      <c r="C333" s="27">
        <f t="shared" ref="C333:H333" si="156">C334</f>
        <v>3700000</v>
      </c>
      <c r="D333" s="27">
        <f t="shared" si="156"/>
        <v>0</v>
      </c>
      <c r="E333" s="27">
        <f t="shared" si="156"/>
        <v>0</v>
      </c>
      <c r="F333" s="27">
        <f t="shared" si="156"/>
        <v>0</v>
      </c>
      <c r="G333" s="27">
        <f t="shared" si="156"/>
        <v>3700000</v>
      </c>
      <c r="H333" s="27">
        <f t="shared" si="156"/>
        <v>0</v>
      </c>
    </row>
    <row r="334" spans="1:8" x14ac:dyDescent="0.25">
      <c r="A334" s="29" t="s">
        <v>25</v>
      </c>
      <c r="B334" s="30" t="s">
        <v>26</v>
      </c>
      <c r="C334" s="27">
        <f>'[1]9.ведомства'!G602</f>
        <v>3700000</v>
      </c>
      <c r="D334" s="27">
        <f>'[1]9.ведомства'!H602</f>
        <v>0</v>
      </c>
      <c r="E334" s="27">
        <f>'[1]9.ведомства'!I602</f>
        <v>0</v>
      </c>
      <c r="F334" s="27">
        <f>'[1]9.ведомства'!J602</f>
        <v>0</v>
      </c>
      <c r="G334" s="27">
        <f>'[1]9.ведомства'!K602</f>
        <v>3700000</v>
      </c>
      <c r="H334" s="27">
        <f>'[1]9.ведомства'!L602</f>
        <v>0</v>
      </c>
    </row>
    <row r="335" spans="1:8" x14ac:dyDescent="0.25">
      <c r="A335" s="29" t="s">
        <v>271</v>
      </c>
      <c r="B335" s="30" t="s">
        <v>272</v>
      </c>
      <c r="C335" s="27">
        <f t="shared" ref="C335:H335" si="157">C336</f>
        <v>100000</v>
      </c>
      <c r="D335" s="27">
        <f t="shared" si="157"/>
        <v>0</v>
      </c>
      <c r="E335" s="27">
        <f t="shared" si="157"/>
        <v>0</v>
      </c>
      <c r="F335" s="27">
        <f t="shared" si="157"/>
        <v>0</v>
      </c>
      <c r="G335" s="27">
        <f t="shared" si="157"/>
        <v>100000</v>
      </c>
      <c r="H335" s="27">
        <f t="shared" si="157"/>
        <v>0</v>
      </c>
    </row>
    <row r="336" spans="1:8" x14ac:dyDescent="0.25">
      <c r="A336" s="29" t="s">
        <v>25</v>
      </c>
      <c r="B336" s="30" t="s">
        <v>26</v>
      </c>
      <c r="C336" s="27">
        <f>'[1]9.ведомства'!G604</f>
        <v>100000</v>
      </c>
      <c r="D336" s="27">
        <f>'[1]9.ведомства'!H604</f>
        <v>0</v>
      </c>
      <c r="E336" s="27">
        <f>'[1]9.ведомства'!I604</f>
        <v>0</v>
      </c>
      <c r="F336" s="27">
        <f>'[1]9.ведомства'!J604</f>
        <v>0</v>
      </c>
      <c r="G336" s="27">
        <f>'[1]9.ведомства'!K604</f>
        <v>100000</v>
      </c>
      <c r="H336" s="27">
        <f>'[1]9.ведомства'!L604</f>
        <v>0</v>
      </c>
    </row>
    <row r="337" spans="1:8" s="4" customFormat="1" ht="25.5" x14ac:dyDescent="0.25">
      <c r="A337" s="28" t="s">
        <v>273</v>
      </c>
      <c r="B337" s="36" t="s">
        <v>274</v>
      </c>
      <c r="C337" s="27">
        <f t="shared" ref="C337:H337" si="158">C338</f>
        <v>1209648.78</v>
      </c>
      <c r="D337" s="27">
        <f t="shared" si="158"/>
        <v>0</v>
      </c>
      <c r="E337" s="27">
        <f t="shared" si="158"/>
        <v>0</v>
      </c>
      <c r="F337" s="27">
        <f t="shared" si="158"/>
        <v>0</v>
      </c>
      <c r="G337" s="27">
        <f t="shared" si="158"/>
        <v>1209648.78</v>
      </c>
      <c r="H337" s="27">
        <f t="shared" si="158"/>
        <v>0</v>
      </c>
    </row>
    <row r="338" spans="1:8" x14ac:dyDescent="0.25">
      <c r="A338" s="29" t="s">
        <v>25</v>
      </c>
      <c r="B338" s="30" t="s">
        <v>26</v>
      </c>
      <c r="C338" s="27">
        <f>'[1]9.ведомства'!G610</f>
        <v>1209648.78</v>
      </c>
      <c r="D338" s="27">
        <f>'[1]9.ведомства'!H610</f>
        <v>0</v>
      </c>
      <c r="E338" s="27">
        <f>'[1]9.ведомства'!I610</f>
        <v>0</v>
      </c>
      <c r="F338" s="27">
        <f>'[1]9.ведомства'!J610</f>
        <v>0</v>
      </c>
      <c r="G338" s="27">
        <f>'[1]9.ведомства'!K610</f>
        <v>1209648.78</v>
      </c>
      <c r="H338" s="27">
        <f>'[1]9.ведомства'!L610</f>
        <v>0</v>
      </c>
    </row>
    <row r="339" spans="1:8" s="5" customFormat="1" ht="20.25" customHeight="1" x14ac:dyDescent="0.25">
      <c r="A339" s="59" t="s">
        <v>275</v>
      </c>
      <c r="B339" s="59"/>
      <c r="C339" s="27">
        <f t="shared" ref="C339:H339" si="159">C340+C357+C374+C395+C408+C411</f>
        <v>334533774.31999999</v>
      </c>
      <c r="D339" s="27">
        <f t="shared" si="159"/>
        <v>3038711.51</v>
      </c>
      <c r="E339" s="27">
        <f t="shared" si="159"/>
        <v>0</v>
      </c>
      <c r="F339" s="27">
        <f t="shared" si="159"/>
        <v>0</v>
      </c>
      <c r="G339" s="27">
        <f t="shared" si="159"/>
        <v>334533774.31999999</v>
      </c>
      <c r="H339" s="27">
        <f t="shared" si="159"/>
        <v>3038711.51</v>
      </c>
    </row>
    <row r="340" spans="1:8" ht="21.75" customHeight="1" x14ac:dyDescent="0.25">
      <c r="A340" s="59" t="s">
        <v>276</v>
      </c>
      <c r="B340" s="59"/>
      <c r="C340" s="27">
        <f>C341+C345+C343+C355+C353+C347+C349+C351</f>
        <v>106114035.77</v>
      </c>
      <c r="D340" s="27">
        <f t="shared" ref="D340:H340" si="160">D341+D345+D343+D355+D353+D347+D349+D351</f>
        <v>2032453</v>
      </c>
      <c r="E340" s="27">
        <f t="shared" si="160"/>
        <v>0</v>
      </c>
      <c r="F340" s="27">
        <f t="shared" si="160"/>
        <v>0</v>
      </c>
      <c r="G340" s="27">
        <f t="shared" si="160"/>
        <v>106114035.77</v>
      </c>
      <c r="H340" s="27">
        <f t="shared" si="160"/>
        <v>2032453</v>
      </c>
    </row>
    <row r="341" spans="1:8" s="4" customFormat="1" ht="24" x14ac:dyDescent="0.25">
      <c r="A341" s="28" t="s">
        <v>277</v>
      </c>
      <c r="B341" s="35" t="s">
        <v>72</v>
      </c>
      <c r="C341" s="27">
        <f t="shared" ref="C341:H341" si="161">C342</f>
        <v>1771000</v>
      </c>
      <c r="D341" s="27">
        <f t="shared" si="161"/>
        <v>0</v>
      </c>
      <c r="E341" s="27">
        <f t="shared" si="161"/>
        <v>0</v>
      </c>
      <c r="F341" s="27">
        <f t="shared" si="161"/>
        <v>0</v>
      </c>
      <c r="G341" s="27">
        <f t="shared" si="161"/>
        <v>1771000</v>
      </c>
      <c r="H341" s="27">
        <f t="shared" si="161"/>
        <v>0</v>
      </c>
    </row>
    <row r="342" spans="1:8" x14ac:dyDescent="0.25">
      <c r="A342" s="29" t="s">
        <v>27</v>
      </c>
      <c r="B342" s="20" t="s">
        <v>28</v>
      </c>
      <c r="C342" s="27">
        <f>'[1]9.ведомства'!G760</f>
        <v>1771000</v>
      </c>
      <c r="D342" s="27">
        <f>'[1]9.ведомства'!H760</f>
        <v>0</v>
      </c>
      <c r="E342" s="27">
        <f>'[1]9.ведомства'!I759</f>
        <v>0</v>
      </c>
      <c r="F342" s="27">
        <f>'[1]9.ведомства'!J759</f>
        <v>0</v>
      </c>
      <c r="G342" s="27">
        <f>'[1]9.ведомства'!K759</f>
        <v>1771000</v>
      </c>
      <c r="H342" s="27">
        <f>'[1]9.ведомства'!L759</f>
        <v>0</v>
      </c>
    </row>
    <row r="343" spans="1:8" s="4" customFormat="1" ht="25.5" x14ac:dyDescent="0.25">
      <c r="A343" s="28" t="s">
        <v>278</v>
      </c>
      <c r="B343" s="32" t="s">
        <v>82</v>
      </c>
      <c r="C343" s="27">
        <f t="shared" ref="C343:H343" si="162">C344</f>
        <v>2032453</v>
      </c>
      <c r="D343" s="27">
        <f t="shared" si="162"/>
        <v>2032453</v>
      </c>
      <c r="E343" s="27">
        <f t="shared" si="162"/>
        <v>0</v>
      </c>
      <c r="F343" s="27">
        <f t="shared" si="162"/>
        <v>0</v>
      </c>
      <c r="G343" s="27">
        <f t="shared" si="162"/>
        <v>2032453</v>
      </c>
      <c r="H343" s="27">
        <f t="shared" si="162"/>
        <v>2032453</v>
      </c>
    </row>
    <row r="344" spans="1:8" x14ac:dyDescent="0.25">
      <c r="A344" s="29" t="s">
        <v>27</v>
      </c>
      <c r="B344" s="20" t="s">
        <v>28</v>
      </c>
      <c r="C344" s="27">
        <f>'[1]9.ведомства'!G762</f>
        <v>2032453</v>
      </c>
      <c r="D344" s="27">
        <f>'[1]9.ведомства'!H762</f>
        <v>2032453</v>
      </c>
      <c r="E344" s="27">
        <f>'[1]9.ведомства'!I761</f>
        <v>0</v>
      </c>
      <c r="F344" s="27">
        <f>'[1]9.ведомства'!J761</f>
        <v>0</v>
      </c>
      <c r="G344" s="27">
        <f>'[1]9.ведомства'!K761</f>
        <v>2032453</v>
      </c>
      <c r="H344" s="27">
        <f>'[1]9.ведомства'!L761</f>
        <v>2032453</v>
      </c>
    </row>
    <row r="345" spans="1:8" s="4" customFormat="1" ht="25.5" x14ac:dyDescent="0.25">
      <c r="A345" s="28" t="s">
        <v>279</v>
      </c>
      <c r="B345" s="10" t="s">
        <v>165</v>
      </c>
      <c r="C345" s="27">
        <f t="shared" ref="C345:H345" si="163">C346</f>
        <v>86567224.349999994</v>
      </c>
      <c r="D345" s="27">
        <f t="shared" si="163"/>
        <v>0</v>
      </c>
      <c r="E345" s="27">
        <f t="shared" si="163"/>
        <v>0</v>
      </c>
      <c r="F345" s="27">
        <f t="shared" si="163"/>
        <v>0</v>
      </c>
      <c r="G345" s="27">
        <f t="shared" si="163"/>
        <v>86567224.349999994</v>
      </c>
      <c r="H345" s="27">
        <f t="shared" si="163"/>
        <v>0</v>
      </c>
    </row>
    <row r="346" spans="1:8" x14ac:dyDescent="0.25">
      <c r="A346" s="29" t="s">
        <v>27</v>
      </c>
      <c r="B346" s="20" t="s">
        <v>28</v>
      </c>
      <c r="C346" s="27">
        <f>'[1]9.ведомства'!G764</f>
        <v>86567224.349999994</v>
      </c>
      <c r="D346" s="27">
        <f>'[1]9.ведомства'!H764</f>
        <v>0</v>
      </c>
      <c r="E346" s="27">
        <f>'[1]9.ведомства'!I764</f>
        <v>0</v>
      </c>
      <c r="F346" s="27">
        <f>'[1]9.ведомства'!J764</f>
        <v>0</v>
      </c>
      <c r="G346" s="27">
        <f>'[1]9.ведомства'!K764</f>
        <v>86567224.349999994</v>
      </c>
      <c r="H346" s="27">
        <f>'[1]9.ведомства'!L764</f>
        <v>0</v>
      </c>
    </row>
    <row r="347" spans="1:8" x14ac:dyDescent="0.25">
      <c r="A347" s="28" t="s">
        <v>280</v>
      </c>
      <c r="B347" s="10" t="s">
        <v>166</v>
      </c>
      <c r="C347" s="27">
        <f>C348</f>
        <v>5954600</v>
      </c>
      <c r="D347" s="27">
        <f t="shared" ref="D347:H347" si="164">D348</f>
        <v>0</v>
      </c>
      <c r="E347" s="27">
        <f t="shared" si="164"/>
        <v>0</v>
      </c>
      <c r="F347" s="27">
        <f t="shared" si="164"/>
        <v>0</v>
      </c>
      <c r="G347" s="27">
        <f t="shared" si="164"/>
        <v>5954600</v>
      </c>
      <c r="H347" s="27">
        <f t="shared" si="164"/>
        <v>0</v>
      </c>
    </row>
    <row r="348" spans="1:8" x14ac:dyDescent="0.25">
      <c r="A348" s="29" t="s">
        <v>27</v>
      </c>
      <c r="B348" s="20" t="s">
        <v>28</v>
      </c>
      <c r="C348" s="27">
        <f>'[1]9.ведомства'!G765</f>
        <v>5954600</v>
      </c>
      <c r="D348" s="27">
        <f>'[1]9.ведомства'!H765</f>
        <v>0</v>
      </c>
      <c r="E348" s="27">
        <f>'[1]9.ведомства'!I765</f>
        <v>0</v>
      </c>
      <c r="F348" s="27">
        <f>'[1]9.ведомства'!J765</f>
        <v>0</v>
      </c>
      <c r="G348" s="27">
        <f>'[1]9.ведомства'!K765</f>
        <v>5954600</v>
      </c>
      <c r="H348" s="27">
        <f>'[1]9.ведомства'!L765</f>
        <v>0</v>
      </c>
    </row>
    <row r="349" spans="1:8" x14ac:dyDescent="0.25">
      <c r="A349" s="28" t="s">
        <v>281</v>
      </c>
      <c r="B349" s="10" t="s">
        <v>167</v>
      </c>
      <c r="C349" s="27">
        <f>C350</f>
        <v>5215200</v>
      </c>
      <c r="D349" s="27">
        <f t="shared" ref="D349:H349" si="165">D350</f>
        <v>0</v>
      </c>
      <c r="E349" s="27">
        <f t="shared" si="165"/>
        <v>0</v>
      </c>
      <c r="F349" s="27">
        <f t="shared" si="165"/>
        <v>0</v>
      </c>
      <c r="G349" s="27">
        <f t="shared" si="165"/>
        <v>5215200</v>
      </c>
      <c r="H349" s="27">
        <f t="shared" si="165"/>
        <v>0</v>
      </c>
    </row>
    <row r="350" spans="1:8" x14ac:dyDescent="0.25">
      <c r="A350" s="29" t="s">
        <v>27</v>
      </c>
      <c r="B350" s="20" t="s">
        <v>28</v>
      </c>
      <c r="C350" s="27">
        <f>'[1]9.ведомства'!G767</f>
        <v>5215200</v>
      </c>
      <c r="D350" s="27">
        <f>'[1]9.ведомства'!H767</f>
        <v>0</v>
      </c>
      <c r="E350" s="27">
        <f>'[1]9.ведомства'!I767</f>
        <v>0</v>
      </c>
      <c r="F350" s="27">
        <f>'[1]9.ведомства'!J767</f>
        <v>0</v>
      </c>
      <c r="G350" s="27">
        <f>'[1]9.ведомства'!K767</f>
        <v>5215200</v>
      </c>
      <c r="H350" s="27">
        <f>'[1]9.ведомства'!L767</f>
        <v>0</v>
      </c>
    </row>
    <row r="351" spans="1:8" ht="25.5" x14ac:dyDescent="0.25">
      <c r="A351" s="28" t="s">
        <v>282</v>
      </c>
      <c r="B351" s="10" t="s">
        <v>168</v>
      </c>
      <c r="C351" s="27">
        <f>C352</f>
        <v>3262347.37</v>
      </c>
      <c r="D351" s="27">
        <f t="shared" ref="D351:H351" si="166">D352</f>
        <v>0</v>
      </c>
      <c r="E351" s="27">
        <f t="shared" si="166"/>
        <v>0</v>
      </c>
      <c r="F351" s="27">
        <f t="shared" si="166"/>
        <v>0</v>
      </c>
      <c r="G351" s="27">
        <f t="shared" si="166"/>
        <v>3262347.37</v>
      </c>
      <c r="H351" s="27">
        <f t="shared" si="166"/>
        <v>0</v>
      </c>
    </row>
    <row r="352" spans="1:8" x14ac:dyDescent="0.25">
      <c r="A352" s="29" t="s">
        <v>27</v>
      </c>
      <c r="B352" s="20" t="s">
        <v>28</v>
      </c>
      <c r="C352" s="27">
        <f>'[1]9.ведомства'!G769</f>
        <v>3262347.37</v>
      </c>
      <c r="D352" s="27">
        <f>'[1]9.ведомства'!H769</f>
        <v>0</v>
      </c>
      <c r="E352" s="27">
        <f>'[1]9.ведомства'!I769</f>
        <v>0</v>
      </c>
      <c r="F352" s="27">
        <f>'[1]9.ведомства'!J769</f>
        <v>0</v>
      </c>
      <c r="G352" s="27">
        <f>'[1]9.ведомства'!K769</f>
        <v>3262347.37</v>
      </c>
      <c r="H352" s="27">
        <f>'[1]9.ведомства'!L769</f>
        <v>0</v>
      </c>
    </row>
    <row r="353" spans="1:8" s="4" customFormat="1" ht="24" x14ac:dyDescent="0.25">
      <c r="A353" s="28" t="s">
        <v>283</v>
      </c>
      <c r="B353" s="35" t="s">
        <v>204</v>
      </c>
      <c r="C353" s="27">
        <f t="shared" ref="C353:H353" si="167">C354</f>
        <v>153000</v>
      </c>
      <c r="D353" s="27">
        <f t="shared" si="167"/>
        <v>0</v>
      </c>
      <c r="E353" s="27">
        <f t="shared" si="167"/>
        <v>0</v>
      </c>
      <c r="F353" s="27">
        <f t="shared" si="167"/>
        <v>0</v>
      </c>
      <c r="G353" s="27">
        <f t="shared" si="167"/>
        <v>153000</v>
      </c>
      <c r="H353" s="27">
        <f t="shared" si="167"/>
        <v>0</v>
      </c>
    </row>
    <row r="354" spans="1:8" x14ac:dyDescent="0.25">
      <c r="A354" s="29" t="s">
        <v>27</v>
      </c>
      <c r="B354" s="20" t="s">
        <v>28</v>
      </c>
      <c r="C354" s="27">
        <f>'[1]9.ведомства'!G782</f>
        <v>153000</v>
      </c>
      <c r="D354" s="27">
        <f>'[1]9.ведомства'!H782</f>
        <v>0</v>
      </c>
      <c r="E354" s="27">
        <f>'[1]9.ведомства'!I782</f>
        <v>0</v>
      </c>
      <c r="F354" s="27">
        <f>'[1]9.ведомства'!J782</f>
        <v>0</v>
      </c>
      <c r="G354" s="27">
        <f>'[1]9.ведомства'!K782</f>
        <v>153000</v>
      </c>
      <c r="H354" s="27">
        <f>'[1]9.ведомства'!L782</f>
        <v>0</v>
      </c>
    </row>
    <row r="355" spans="1:8" s="4" customFormat="1" ht="38.25" x14ac:dyDescent="0.25">
      <c r="A355" s="28" t="s">
        <v>284</v>
      </c>
      <c r="B355" s="32" t="s">
        <v>285</v>
      </c>
      <c r="C355" s="27">
        <f t="shared" ref="C355:H355" si="168">C356</f>
        <v>1158211.05</v>
      </c>
      <c r="D355" s="27">
        <f t="shared" si="168"/>
        <v>0</v>
      </c>
      <c r="E355" s="27">
        <f t="shared" si="168"/>
        <v>0</v>
      </c>
      <c r="F355" s="27">
        <f t="shared" si="168"/>
        <v>0</v>
      </c>
      <c r="G355" s="27">
        <f t="shared" si="168"/>
        <v>1158211.05</v>
      </c>
      <c r="H355" s="27">
        <f t="shared" si="168"/>
        <v>0</v>
      </c>
    </row>
    <row r="356" spans="1:8" x14ac:dyDescent="0.25">
      <c r="A356" s="29" t="s">
        <v>27</v>
      </c>
      <c r="B356" s="20" t="s">
        <v>28</v>
      </c>
      <c r="C356" s="27">
        <f>'[1]9.ведомства'!G772</f>
        <v>1158211.05</v>
      </c>
      <c r="D356" s="27">
        <f>'[1]9.ведомства'!H772</f>
        <v>0</v>
      </c>
      <c r="E356" s="27">
        <f>'[1]9.ведомства'!I772</f>
        <v>0</v>
      </c>
      <c r="F356" s="27">
        <f>'[1]9.ведомства'!J772</f>
        <v>0</v>
      </c>
      <c r="G356" s="27">
        <f>'[1]9.ведомства'!K772</f>
        <v>1158211.05</v>
      </c>
      <c r="H356" s="27">
        <f>'[1]9.ведомства'!L772</f>
        <v>0</v>
      </c>
    </row>
    <row r="357" spans="1:8" x14ac:dyDescent="0.25">
      <c r="A357" s="59" t="s">
        <v>287</v>
      </c>
      <c r="B357" s="59"/>
      <c r="C357" s="27">
        <f>C358+C362+C360+C370+C372+C364+C366+C368</f>
        <v>65896516.549999997</v>
      </c>
      <c r="D357" s="27">
        <f t="shared" ref="D357:H357" si="169">D358+D362+D360+D370+D372+D364+D366+D368</f>
        <v>385528.51</v>
      </c>
      <c r="E357" s="27">
        <f t="shared" si="169"/>
        <v>0</v>
      </c>
      <c r="F357" s="27">
        <f t="shared" si="169"/>
        <v>0</v>
      </c>
      <c r="G357" s="27">
        <f t="shared" si="169"/>
        <v>65896516.549999997</v>
      </c>
      <c r="H357" s="27">
        <f t="shared" si="169"/>
        <v>385528.51</v>
      </c>
    </row>
    <row r="358" spans="1:8" s="4" customFormat="1" ht="24" x14ac:dyDescent="0.25">
      <c r="A358" s="28" t="s">
        <v>288</v>
      </c>
      <c r="B358" s="35" t="s">
        <v>72</v>
      </c>
      <c r="C358" s="27">
        <f t="shared" ref="C358:H358" si="170">C359</f>
        <v>800000</v>
      </c>
      <c r="D358" s="27">
        <f t="shared" si="170"/>
        <v>0</v>
      </c>
      <c r="E358" s="27">
        <f t="shared" si="170"/>
        <v>0</v>
      </c>
      <c r="F358" s="27">
        <f t="shared" si="170"/>
        <v>0</v>
      </c>
      <c r="G358" s="27">
        <f t="shared" si="170"/>
        <v>800000</v>
      </c>
      <c r="H358" s="27">
        <f t="shared" si="170"/>
        <v>0</v>
      </c>
    </row>
    <row r="359" spans="1:8" x14ac:dyDescent="0.25">
      <c r="A359" s="29" t="s">
        <v>27</v>
      </c>
      <c r="B359" s="20" t="s">
        <v>28</v>
      </c>
      <c r="C359" s="27">
        <f>'[1]9.ведомства'!G796</f>
        <v>800000</v>
      </c>
      <c r="D359" s="27">
        <f>'[1]9.ведомства'!H796</f>
        <v>0</v>
      </c>
      <c r="E359" s="27">
        <f>'[1]9.ведомства'!I796</f>
        <v>0</v>
      </c>
      <c r="F359" s="27">
        <f>'[1]9.ведомства'!J796</f>
        <v>0</v>
      </c>
      <c r="G359" s="27">
        <f>'[1]9.ведомства'!K796</f>
        <v>800000</v>
      </c>
      <c r="H359" s="27">
        <f>'[1]9.ведомства'!L796</f>
        <v>0</v>
      </c>
    </row>
    <row r="360" spans="1:8" s="4" customFormat="1" ht="25.5" x14ac:dyDescent="0.25">
      <c r="A360" s="28" t="s">
        <v>289</v>
      </c>
      <c r="B360" s="32" t="s">
        <v>82</v>
      </c>
      <c r="C360" s="27">
        <f t="shared" ref="C360:H360" si="171">C361</f>
        <v>349486</v>
      </c>
      <c r="D360" s="27">
        <f t="shared" si="171"/>
        <v>349486</v>
      </c>
      <c r="E360" s="27">
        <f t="shared" si="171"/>
        <v>0</v>
      </c>
      <c r="F360" s="27">
        <f t="shared" si="171"/>
        <v>0</v>
      </c>
      <c r="G360" s="27">
        <f t="shared" si="171"/>
        <v>349486</v>
      </c>
      <c r="H360" s="27">
        <f t="shared" si="171"/>
        <v>349486</v>
      </c>
    </row>
    <row r="361" spans="1:8" x14ac:dyDescent="0.25">
      <c r="A361" s="29" t="s">
        <v>27</v>
      </c>
      <c r="B361" s="20" t="s">
        <v>28</v>
      </c>
      <c r="C361" s="27">
        <f>'[1]9.ведомства'!G798</f>
        <v>349486</v>
      </c>
      <c r="D361" s="27">
        <f>'[1]9.ведомства'!H798</f>
        <v>349486</v>
      </c>
      <c r="E361" s="27">
        <f>'[1]9.ведомства'!I798</f>
        <v>0</v>
      </c>
      <c r="F361" s="27">
        <f>'[1]9.ведомства'!J798</f>
        <v>0</v>
      </c>
      <c r="G361" s="27">
        <f>'[1]9.ведомства'!K798</f>
        <v>349486</v>
      </c>
      <c r="H361" s="27">
        <f>'[1]9.ведомства'!L798</f>
        <v>349486</v>
      </c>
    </row>
    <row r="362" spans="1:8" s="4" customFormat="1" ht="25.5" x14ac:dyDescent="0.25">
      <c r="A362" s="28" t="s">
        <v>290</v>
      </c>
      <c r="B362" s="10" t="s">
        <v>165</v>
      </c>
      <c r="C362" s="27">
        <f t="shared" ref="C362:H362" si="172">C363</f>
        <v>52962145.359999999</v>
      </c>
      <c r="D362" s="27">
        <f t="shared" si="172"/>
        <v>0</v>
      </c>
      <c r="E362" s="27">
        <f t="shared" si="172"/>
        <v>0</v>
      </c>
      <c r="F362" s="27">
        <f t="shared" si="172"/>
        <v>0</v>
      </c>
      <c r="G362" s="27">
        <f t="shared" si="172"/>
        <v>52962145.359999999</v>
      </c>
      <c r="H362" s="27">
        <f t="shared" si="172"/>
        <v>0</v>
      </c>
    </row>
    <row r="363" spans="1:8" x14ac:dyDescent="0.25">
      <c r="A363" s="29" t="s">
        <v>27</v>
      </c>
      <c r="B363" s="20" t="s">
        <v>28</v>
      </c>
      <c r="C363" s="27">
        <f>'[1]9.ведомства'!G800</f>
        <v>52962145.359999999</v>
      </c>
      <c r="D363" s="27">
        <f>'[1]9.ведомства'!H800</f>
        <v>0</v>
      </c>
      <c r="E363" s="27">
        <f>'[1]9.ведомства'!I800</f>
        <v>0</v>
      </c>
      <c r="F363" s="27">
        <f>'[1]9.ведомства'!J800</f>
        <v>0</v>
      </c>
      <c r="G363" s="27">
        <f>'[1]9.ведомства'!K800</f>
        <v>52962145.359999999</v>
      </c>
      <c r="H363" s="27">
        <f>'[1]9.ведомства'!L800</f>
        <v>0</v>
      </c>
    </row>
    <row r="364" spans="1:8" x14ac:dyDescent="0.25">
      <c r="A364" s="28" t="s">
        <v>291</v>
      </c>
      <c r="B364" s="10" t="s">
        <v>166</v>
      </c>
      <c r="C364" s="27">
        <f>C365</f>
        <v>4308300</v>
      </c>
      <c r="D364" s="27">
        <f t="shared" ref="D364:H364" si="173">D365</f>
        <v>0</v>
      </c>
      <c r="E364" s="27">
        <f t="shared" si="173"/>
        <v>0</v>
      </c>
      <c r="F364" s="27">
        <f t="shared" si="173"/>
        <v>0</v>
      </c>
      <c r="G364" s="27">
        <f t="shared" si="173"/>
        <v>4308300</v>
      </c>
      <c r="H364" s="27">
        <f t="shared" si="173"/>
        <v>0</v>
      </c>
    </row>
    <row r="365" spans="1:8" x14ac:dyDescent="0.25">
      <c r="A365" s="29" t="s">
        <v>27</v>
      </c>
      <c r="B365" s="20" t="s">
        <v>28</v>
      </c>
      <c r="C365" s="27">
        <f>'[1]9.ведомства'!G802</f>
        <v>4308300</v>
      </c>
      <c r="D365" s="27">
        <f>'[1]9.ведомства'!H802</f>
        <v>0</v>
      </c>
      <c r="E365" s="27">
        <f>'[1]9.ведомства'!I802</f>
        <v>0</v>
      </c>
      <c r="F365" s="27">
        <f>'[1]9.ведомства'!J802</f>
        <v>0</v>
      </c>
      <c r="G365" s="27">
        <f>'[1]9.ведомства'!K802</f>
        <v>4308300</v>
      </c>
      <c r="H365" s="27">
        <f>'[1]9.ведомства'!L802</f>
        <v>0</v>
      </c>
    </row>
    <row r="366" spans="1:8" x14ac:dyDescent="0.25">
      <c r="A366" s="28" t="s">
        <v>292</v>
      </c>
      <c r="B366" s="10" t="s">
        <v>167</v>
      </c>
      <c r="C366" s="27">
        <f>C367</f>
        <v>4207700</v>
      </c>
      <c r="D366" s="27">
        <f t="shared" ref="D366:H366" si="174">D367</f>
        <v>0</v>
      </c>
      <c r="E366" s="27">
        <f t="shared" si="174"/>
        <v>0</v>
      </c>
      <c r="F366" s="27">
        <f t="shared" si="174"/>
        <v>0</v>
      </c>
      <c r="G366" s="27">
        <f t="shared" si="174"/>
        <v>4207700</v>
      </c>
      <c r="H366" s="27">
        <f t="shared" si="174"/>
        <v>0</v>
      </c>
    </row>
    <row r="367" spans="1:8" x14ac:dyDescent="0.25">
      <c r="A367" s="29" t="s">
        <v>27</v>
      </c>
      <c r="B367" s="20" t="s">
        <v>28</v>
      </c>
      <c r="C367" s="27">
        <f>'[1]9.ведомства'!G804</f>
        <v>4207700</v>
      </c>
      <c r="D367" s="27">
        <f>'[1]9.ведомства'!H804</f>
        <v>0</v>
      </c>
      <c r="E367" s="27">
        <f>'[1]9.ведомства'!I804</f>
        <v>0</v>
      </c>
      <c r="F367" s="27">
        <f>'[1]9.ведомства'!J804</f>
        <v>0</v>
      </c>
      <c r="G367" s="27">
        <f>'[1]9.ведомства'!K804</f>
        <v>4207700</v>
      </c>
      <c r="H367" s="27">
        <f>'[1]9.ведомства'!L804</f>
        <v>0</v>
      </c>
    </row>
    <row r="368" spans="1:8" ht="25.5" x14ac:dyDescent="0.25">
      <c r="A368" s="28" t="s">
        <v>293</v>
      </c>
      <c r="B368" s="10" t="s">
        <v>168</v>
      </c>
      <c r="C368" s="27">
        <f>C369</f>
        <v>2483685.04</v>
      </c>
      <c r="D368" s="27">
        <f t="shared" ref="D368:H368" si="175">D369</f>
        <v>0</v>
      </c>
      <c r="E368" s="27">
        <f t="shared" si="175"/>
        <v>0</v>
      </c>
      <c r="F368" s="27">
        <f t="shared" si="175"/>
        <v>0</v>
      </c>
      <c r="G368" s="27">
        <f t="shared" si="175"/>
        <v>2483685.04</v>
      </c>
      <c r="H368" s="27">
        <f t="shared" si="175"/>
        <v>0</v>
      </c>
    </row>
    <row r="369" spans="1:8" x14ac:dyDescent="0.25">
      <c r="A369" s="29" t="s">
        <v>27</v>
      </c>
      <c r="B369" s="20" t="s">
        <v>28</v>
      </c>
      <c r="C369" s="27">
        <f>'[1]9.ведомства'!G806</f>
        <v>2483685.04</v>
      </c>
      <c r="D369" s="27">
        <f>'[1]9.ведомства'!H806</f>
        <v>0</v>
      </c>
      <c r="E369" s="27">
        <f>'[1]9.ведомства'!I806</f>
        <v>0</v>
      </c>
      <c r="F369" s="27">
        <f>'[1]9.ведомства'!J806</f>
        <v>0</v>
      </c>
      <c r="G369" s="27">
        <f>'[1]9.ведомства'!K806</f>
        <v>2483685.04</v>
      </c>
      <c r="H369" s="27">
        <f>'[1]9.ведомства'!L806</f>
        <v>0</v>
      </c>
    </row>
    <row r="370" spans="1:8" s="4" customFormat="1" ht="25.5" x14ac:dyDescent="0.25">
      <c r="A370" s="28" t="s">
        <v>294</v>
      </c>
      <c r="B370" s="36" t="s">
        <v>85</v>
      </c>
      <c r="C370" s="27">
        <f t="shared" ref="C370:H370" si="176">C371</f>
        <v>199157.64</v>
      </c>
      <c r="D370" s="27">
        <f t="shared" si="176"/>
        <v>0</v>
      </c>
      <c r="E370" s="27">
        <f t="shared" si="176"/>
        <v>0</v>
      </c>
      <c r="F370" s="27">
        <f t="shared" si="176"/>
        <v>0</v>
      </c>
      <c r="G370" s="27">
        <f t="shared" si="176"/>
        <v>199157.64</v>
      </c>
      <c r="H370" s="27">
        <f t="shared" si="176"/>
        <v>0</v>
      </c>
    </row>
    <row r="371" spans="1:8" x14ac:dyDescent="0.25">
      <c r="A371" s="29" t="s">
        <v>27</v>
      </c>
      <c r="B371" s="20" t="s">
        <v>28</v>
      </c>
      <c r="C371" s="27">
        <f>'[1]9.ведомства'!G812</f>
        <v>199157.64</v>
      </c>
      <c r="D371" s="27">
        <f>'[1]9.ведомства'!H812</f>
        <v>0</v>
      </c>
      <c r="E371" s="27">
        <f>'[1]9.ведомства'!I812</f>
        <v>0</v>
      </c>
      <c r="F371" s="27">
        <f>'[1]9.ведомства'!J812</f>
        <v>0</v>
      </c>
      <c r="G371" s="27">
        <f>'[1]9.ведомства'!K812</f>
        <v>199157.64</v>
      </c>
      <c r="H371" s="27">
        <f>'[1]9.ведомства'!L812</f>
        <v>0</v>
      </c>
    </row>
    <row r="372" spans="1:8" x14ac:dyDescent="0.25">
      <c r="A372" s="31" t="s">
        <v>295</v>
      </c>
      <c r="B372" s="32" t="s">
        <v>296</v>
      </c>
      <c r="C372" s="27">
        <f t="shared" ref="C372:H372" si="177">C373</f>
        <v>586042.51</v>
      </c>
      <c r="D372" s="27">
        <f t="shared" si="177"/>
        <v>36042.51</v>
      </c>
      <c r="E372" s="27">
        <f t="shared" si="177"/>
        <v>0</v>
      </c>
      <c r="F372" s="27">
        <f t="shared" si="177"/>
        <v>0</v>
      </c>
      <c r="G372" s="27">
        <f t="shared" si="177"/>
        <v>586042.51</v>
      </c>
      <c r="H372" s="27">
        <f t="shared" si="177"/>
        <v>36042.51</v>
      </c>
    </row>
    <row r="373" spans="1:8" x14ac:dyDescent="0.25">
      <c r="A373" s="29" t="s">
        <v>27</v>
      </c>
      <c r="B373" s="20" t="s">
        <v>28</v>
      </c>
      <c r="C373" s="27">
        <f>'[1]9.ведомства'!G809</f>
        <v>586042.51</v>
      </c>
      <c r="D373" s="27">
        <f>'[1]9.ведомства'!H809</f>
        <v>36042.51</v>
      </c>
      <c r="E373" s="27">
        <f>'[1]9.ведомства'!I809</f>
        <v>0</v>
      </c>
      <c r="F373" s="27">
        <f>'[1]9.ведомства'!J809</f>
        <v>0</v>
      </c>
      <c r="G373" s="27">
        <f>'[1]9.ведомства'!K809</f>
        <v>586042.51</v>
      </c>
      <c r="H373" s="27">
        <f>'[1]9.ведомства'!L809</f>
        <v>36042.51</v>
      </c>
    </row>
    <row r="374" spans="1:8" x14ac:dyDescent="0.25">
      <c r="A374" s="59" t="s">
        <v>297</v>
      </c>
      <c r="B374" s="59"/>
      <c r="C374" s="27">
        <f>C375+C377+C379+C389+C391+C393+C387+C381+C383+C385</f>
        <v>102465758</v>
      </c>
      <c r="D374" s="27">
        <f t="shared" ref="D374:H374" si="178">D375+D377+D379+D389+D391+D393+D387+D381+D383+D385</f>
        <v>620730</v>
      </c>
      <c r="E374" s="27">
        <f t="shared" si="178"/>
        <v>0</v>
      </c>
      <c r="F374" s="27">
        <f t="shared" si="178"/>
        <v>0</v>
      </c>
      <c r="G374" s="27">
        <f t="shared" si="178"/>
        <v>102465758</v>
      </c>
      <c r="H374" s="27">
        <f t="shared" si="178"/>
        <v>620730</v>
      </c>
    </row>
    <row r="375" spans="1:8" s="4" customFormat="1" ht="24" x14ac:dyDescent="0.25">
      <c r="A375" s="28" t="s">
        <v>298</v>
      </c>
      <c r="B375" s="35" t="s">
        <v>72</v>
      </c>
      <c r="C375" s="27">
        <f t="shared" ref="C375:H375" si="179">C376</f>
        <v>1170000</v>
      </c>
      <c r="D375" s="27">
        <f t="shared" si="179"/>
        <v>0</v>
      </c>
      <c r="E375" s="27">
        <f t="shared" si="179"/>
        <v>0</v>
      </c>
      <c r="F375" s="27">
        <f t="shared" si="179"/>
        <v>0</v>
      </c>
      <c r="G375" s="27">
        <f t="shared" si="179"/>
        <v>1170000</v>
      </c>
      <c r="H375" s="27">
        <f t="shared" si="179"/>
        <v>0</v>
      </c>
    </row>
    <row r="376" spans="1:8" x14ac:dyDescent="0.25">
      <c r="A376" s="29" t="s">
        <v>27</v>
      </c>
      <c r="B376" s="20" t="s">
        <v>28</v>
      </c>
      <c r="C376" s="27">
        <f>'[1]9.ведомства'!G823</f>
        <v>1170000</v>
      </c>
      <c r="D376" s="27">
        <f>'[1]9.ведомства'!H823</f>
        <v>0</v>
      </c>
      <c r="E376" s="27">
        <f>'[1]9.ведомства'!I823</f>
        <v>0</v>
      </c>
      <c r="F376" s="27">
        <f>'[1]9.ведомства'!J823</f>
        <v>0</v>
      </c>
      <c r="G376" s="27">
        <f>'[1]9.ведомства'!K823</f>
        <v>1170000</v>
      </c>
      <c r="H376" s="27">
        <f>'[1]9.ведомства'!L823</f>
        <v>0</v>
      </c>
    </row>
    <row r="377" spans="1:8" s="4" customFormat="1" ht="25.5" x14ac:dyDescent="0.25">
      <c r="A377" s="28" t="s">
        <v>299</v>
      </c>
      <c r="B377" s="32" t="s">
        <v>82</v>
      </c>
      <c r="C377" s="27">
        <f t="shared" ref="C377:H377" si="180">C378</f>
        <v>620730</v>
      </c>
      <c r="D377" s="27">
        <f t="shared" si="180"/>
        <v>620730</v>
      </c>
      <c r="E377" s="27">
        <f t="shared" si="180"/>
        <v>0</v>
      </c>
      <c r="F377" s="27">
        <f t="shared" si="180"/>
        <v>0</v>
      </c>
      <c r="G377" s="27">
        <f t="shared" si="180"/>
        <v>620730</v>
      </c>
      <c r="H377" s="27">
        <f t="shared" si="180"/>
        <v>620730</v>
      </c>
    </row>
    <row r="378" spans="1:8" x14ac:dyDescent="0.25">
      <c r="A378" s="29" t="s">
        <v>27</v>
      </c>
      <c r="B378" s="20" t="s">
        <v>28</v>
      </c>
      <c r="C378" s="27">
        <f>'[1]9.ведомства'!G825</f>
        <v>620730</v>
      </c>
      <c r="D378" s="27">
        <f>'[1]9.ведомства'!H825</f>
        <v>620730</v>
      </c>
      <c r="E378" s="27">
        <f>'[1]9.ведомства'!I825</f>
        <v>0</v>
      </c>
      <c r="F378" s="27">
        <f>'[1]9.ведомства'!J825</f>
        <v>0</v>
      </c>
      <c r="G378" s="27">
        <f>'[1]9.ведомства'!K825</f>
        <v>620730</v>
      </c>
      <c r="H378" s="27">
        <f>'[1]9.ведомства'!L825</f>
        <v>620730</v>
      </c>
    </row>
    <row r="379" spans="1:8" s="4" customFormat="1" ht="25.5" x14ac:dyDescent="0.25">
      <c r="A379" s="28" t="s">
        <v>300</v>
      </c>
      <c r="B379" s="10" t="s">
        <v>165</v>
      </c>
      <c r="C379" s="27">
        <f t="shared" ref="C379:H379" si="181">C380</f>
        <v>67692996.599999994</v>
      </c>
      <c r="D379" s="27">
        <f t="shared" si="181"/>
        <v>0</v>
      </c>
      <c r="E379" s="27">
        <f t="shared" si="181"/>
        <v>0</v>
      </c>
      <c r="F379" s="27">
        <f t="shared" si="181"/>
        <v>0</v>
      </c>
      <c r="G379" s="27">
        <f t="shared" si="181"/>
        <v>67692996.599999994</v>
      </c>
      <c r="H379" s="27">
        <f t="shared" si="181"/>
        <v>0</v>
      </c>
    </row>
    <row r="380" spans="1:8" x14ac:dyDescent="0.25">
      <c r="A380" s="29" t="s">
        <v>27</v>
      </c>
      <c r="B380" s="20" t="s">
        <v>28</v>
      </c>
      <c r="C380" s="27">
        <f>'[1]9.ведомства'!G827</f>
        <v>67692996.599999994</v>
      </c>
      <c r="D380" s="27">
        <f>'[1]9.ведомства'!H827</f>
        <v>0</v>
      </c>
      <c r="E380" s="27">
        <f>'[1]9.ведомства'!I827</f>
        <v>0</v>
      </c>
      <c r="F380" s="27">
        <f>'[1]9.ведомства'!J827</f>
        <v>0</v>
      </c>
      <c r="G380" s="27">
        <f>'[1]9.ведомства'!K827</f>
        <v>67692996.599999994</v>
      </c>
      <c r="H380" s="27">
        <f>'[1]9.ведомства'!L827</f>
        <v>0</v>
      </c>
    </row>
    <row r="381" spans="1:8" x14ac:dyDescent="0.25">
      <c r="A381" s="28" t="s">
        <v>301</v>
      </c>
      <c r="B381" s="10" t="s">
        <v>166</v>
      </c>
      <c r="C381" s="27">
        <f>C382</f>
        <v>7626600</v>
      </c>
      <c r="D381" s="27">
        <f t="shared" ref="D381:H381" si="182">D382</f>
        <v>0</v>
      </c>
      <c r="E381" s="27">
        <f t="shared" si="182"/>
        <v>0</v>
      </c>
      <c r="F381" s="27">
        <f t="shared" si="182"/>
        <v>0</v>
      </c>
      <c r="G381" s="27">
        <f t="shared" si="182"/>
        <v>7626600</v>
      </c>
      <c r="H381" s="27">
        <f t="shared" si="182"/>
        <v>0</v>
      </c>
    </row>
    <row r="382" spans="1:8" x14ac:dyDescent="0.25">
      <c r="A382" s="29" t="s">
        <v>27</v>
      </c>
      <c r="B382" s="20" t="s">
        <v>28</v>
      </c>
      <c r="C382" s="27">
        <f>'[1]9.ведомства'!G829</f>
        <v>7626600</v>
      </c>
      <c r="D382" s="27">
        <f>'[1]9.ведомства'!H829</f>
        <v>0</v>
      </c>
      <c r="E382" s="27">
        <f>'[1]9.ведомства'!I829</f>
        <v>0</v>
      </c>
      <c r="F382" s="27">
        <f>'[1]9.ведомства'!J829</f>
        <v>0</v>
      </c>
      <c r="G382" s="27">
        <f>'[1]9.ведомства'!K829</f>
        <v>7626600</v>
      </c>
      <c r="H382" s="27">
        <f>'[1]9.ведомства'!L829</f>
        <v>0</v>
      </c>
    </row>
    <row r="383" spans="1:8" x14ac:dyDescent="0.25">
      <c r="A383" s="28" t="s">
        <v>302</v>
      </c>
      <c r="B383" s="10" t="s">
        <v>167</v>
      </c>
      <c r="C383" s="27">
        <f>C384</f>
        <v>6714300</v>
      </c>
      <c r="D383" s="27">
        <f t="shared" ref="D383:H383" si="183">D384</f>
        <v>0</v>
      </c>
      <c r="E383" s="27">
        <f t="shared" si="183"/>
        <v>0</v>
      </c>
      <c r="F383" s="27">
        <f t="shared" si="183"/>
        <v>0</v>
      </c>
      <c r="G383" s="27">
        <f t="shared" si="183"/>
        <v>6714300</v>
      </c>
      <c r="H383" s="27">
        <f t="shared" si="183"/>
        <v>0</v>
      </c>
    </row>
    <row r="384" spans="1:8" x14ac:dyDescent="0.25">
      <c r="A384" s="29" t="s">
        <v>27</v>
      </c>
      <c r="B384" s="20" t="s">
        <v>28</v>
      </c>
      <c r="C384" s="27">
        <f>'[1]9.ведомства'!G831</f>
        <v>6714300</v>
      </c>
      <c r="D384" s="27">
        <f>'[1]9.ведомства'!H831</f>
        <v>0</v>
      </c>
      <c r="E384" s="27">
        <f>'[1]9.ведомства'!I831</f>
        <v>0</v>
      </c>
      <c r="F384" s="27">
        <f>'[1]9.ведомства'!J831</f>
        <v>0</v>
      </c>
      <c r="G384" s="27">
        <f>'[1]9.ведомства'!K831</f>
        <v>6714300</v>
      </c>
      <c r="H384" s="27">
        <f>'[1]9.ведомства'!L831</f>
        <v>0</v>
      </c>
    </row>
    <row r="385" spans="1:8" ht="25.5" x14ac:dyDescent="0.25">
      <c r="A385" s="28" t="s">
        <v>303</v>
      </c>
      <c r="B385" s="10" t="s">
        <v>168</v>
      </c>
      <c r="C385" s="27">
        <f>C386</f>
        <v>8471403</v>
      </c>
      <c r="D385" s="27">
        <f t="shared" ref="D385:H385" si="184">D386</f>
        <v>0</v>
      </c>
      <c r="E385" s="27">
        <f t="shared" si="184"/>
        <v>0</v>
      </c>
      <c r="F385" s="27">
        <f t="shared" si="184"/>
        <v>0</v>
      </c>
      <c r="G385" s="27">
        <f t="shared" si="184"/>
        <v>8471403</v>
      </c>
      <c r="H385" s="27">
        <f t="shared" si="184"/>
        <v>0</v>
      </c>
    </row>
    <row r="386" spans="1:8" x14ac:dyDescent="0.25">
      <c r="A386" s="29" t="s">
        <v>27</v>
      </c>
      <c r="B386" s="20" t="s">
        <v>28</v>
      </c>
      <c r="C386" s="27">
        <f>'[1]9.ведомства'!G833</f>
        <v>8471403</v>
      </c>
      <c r="D386" s="27">
        <f>'[1]9.ведомства'!H833</f>
        <v>0</v>
      </c>
      <c r="E386" s="27">
        <f>'[1]9.ведомства'!I833</f>
        <v>0</v>
      </c>
      <c r="F386" s="27">
        <f>'[1]9.ведомства'!J833</f>
        <v>0</v>
      </c>
      <c r="G386" s="27">
        <f>'[1]9.ведомства'!K833</f>
        <v>8471403</v>
      </c>
      <c r="H386" s="27">
        <f>'[1]9.ведомства'!L833</f>
        <v>0</v>
      </c>
    </row>
    <row r="387" spans="1:8" x14ac:dyDescent="0.25">
      <c r="A387" s="28" t="s">
        <v>304</v>
      </c>
      <c r="B387" s="32" t="s">
        <v>305</v>
      </c>
      <c r="C387" s="27">
        <f t="shared" ref="C387:H387" si="185">C388</f>
        <v>1744000</v>
      </c>
      <c r="D387" s="27">
        <f t="shared" si="185"/>
        <v>0</v>
      </c>
      <c r="E387" s="27">
        <f t="shared" si="185"/>
        <v>0</v>
      </c>
      <c r="F387" s="27">
        <f t="shared" si="185"/>
        <v>0</v>
      </c>
      <c r="G387" s="27">
        <f t="shared" si="185"/>
        <v>1744000</v>
      </c>
      <c r="H387" s="27">
        <f t="shared" si="185"/>
        <v>0</v>
      </c>
    </row>
    <row r="388" spans="1:8" x14ac:dyDescent="0.25">
      <c r="A388" s="29" t="s">
        <v>27</v>
      </c>
      <c r="B388" s="20" t="s">
        <v>28</v>
      </c>
      <c r="C388" s="27">
        <f>'[1]9.ведомства'!G836</f>
        <v>1744000</v>
      </c>
      <c r="D388" s="27">
        <f>'[1]9.ведомства'!H836</f>
        <v>0</v>
      </c>
      <c r="E388" s="27">
        <f>'[1]9.ведомства'!I836</f>
        <v>0</v>
      </c>
      <c r="F388" s="27">
        <f>'[1]9.ведомства'!J836</f>
        <v>0</v>
      </c>
      <c r="G388" s="27">
        <f>'[1]9.ведомства'!K836</f>
        <v>1744000</v>
      </c>
      <c r="H388" s="27">
        <f>'[1]9.ведомства'!L836</f>
        <v>0</v>
      </c>
    </row>
    <row r="389" spans="1:8" s="11" customFormat="1" ht="24" x14ac:dyDescent="0.25">
      <c r="A389" s="28" t="s">
        <v>306</v>
      </c>
      <c r="B389" s="35" t="s">
        <v>204</v>
      </c>
      <c r="C389" s="44">
        <f t="shared" ref="C389:H389" si="186">C390</f>
        <v>72000</v>
      </c>
      <c r="D389" s="44">
        <f t="shared" si="186"/>
        <v>0</v>
      </c>
      <c r="E389" s="44">
        <f t="shared" si="186"/>
        <v>0</v>
      </c>
      <c r="F389" s="44">
        <f t="shared" si="186"/>
        <v>0</v>
      </c>
      <c r="G389" s="44">
        <f t="shared" si="186"/>
        <v>72000</v>
      </c>
      <c r="H389" s="44">
        <f t="shared" si="186"/>
        <v>0</v>
      </c>
    </row>
    <row r="390" spans="1:8" x14ac:dyDescent="0.25">
      <c r="A390" s="29" t="s">
        <v>27</v>
      </c>
      <c r="B390" s="20" t="s">
        <v>28</v>
      </c>
      <c r="C390" s="27">
        <f>'[1]9.ведомства'!G870</f>
        <v>72000</v>
      </c>
      <c r="D390" s="27">
        <f>'[1]9.ведомства'!H870</f>
        <v>0</v>
      </c>
      <c r="E390" s="27">
        <f>'[1]9.ведомства'!I870</f>
        <v>0</v>
      </c>
      <c r="F390" s="27">
        <f>'[1]9.ведомства'!J870</f>
        <v>0</v>
      </c>
      <c r="G390" s="27">
        <f>'[1]9.ведомства'!K870</f>
        <v>72000</v>
      </c>
      <c r="H390" s="27">
        <f>'[1]9.ведомства'!L870</f>
        <v>0</v>
      </c>
    </row>
    <row r="391" spans="1:8" s="4" customFormat="1" ht="25.5" x14ac:dyDescent="0.25">
      <c r="A391" s="28" t="s">
        <v>307</v>
      </c>
      <c r="B391" s="36" t="s">
        <v>85</v>
      </c>
      <c r="C391" s="27">
        <f t="shared" ref="C391:H391" si="187">C392</f>
        <v>353728.4</v>
      </c>
      <c r="D391" s="27">
        <f t="shared" si="187"/>
        <v>0</v>
      </c>
      <c r="E391" s="27">
        <f t="shared" si="187"/>
        <v>0</v>
      </c>
      <c r="F391" s="27">
        <f t="shared" si="187"/>
        <v>0</v>
      </c>
      <c r="G391" s="27">
        <f t="shared" si="187"/>
        <v>353728.4</v>
      </c>
      <c r="H391" s="27">
        <f t="shared" si="187"/>
        <v>0</v>
      </c>
    </row>
    <row r="392" spans="1:8" x14ac:dyDescent="0.25">
      <c r="A392" s="29" t="s">
        <v>27</v>
      </c>
      <c r="B392" s="20" t="s">
        <v>28</v>
      </c>
      <c r="C392" s="27">
        <f>'[1]9.ведомства'!G837</f>
        <v>353728.4</v>
      </c>
      <c r="D392" s="27">
        <f>'[1]9.ведомства'!H837</f>
        <v>0</v>
      </c>
      <c r="E392" s="27">
        <f>'[1]9.ведомства'!I837</f>
        <v>0</v>
      </c>
      <c r="F392" s="27">
        <f>'[1]9.ведомства'!J837</f>
        <v>0</v>
      </c>
      <c r="G392" s="27">
        <f>'[1]9.ведомства'!K837</f>
        <v>353728.4</v>
      </c>
      <c r="H392" s="27">
        <f>'[1]9.ведомства'!L837</f>
        <v>0</v>
      </c>
    </row>
    <row r="393" spans="1:8" x14ac:dyDescent="0.25">
      <c r="A393" s="29" t="s">
        <v>308</v>
      </c>
      <c r="B393" s="20" t="s">
        <v>286</v>
      </c>
      <c r="C393" s="27">
        <f t="shared" ref="C393:H393" si="188">C394</f>
        <v>8000000</v>
      </c>
      <c r="D393" s="27">
        <f t="shared" si="188"/>
        <v>0</v>
      </c>
      <c r="E393" s="27">
        <f t="shared" si="188"/>
        <v>0</v>
      </c>
      <c r="F393" s="27">
        <f t="shared" si="188"/>
        <v>0</v>
      </c>
      <c r="G393" s="27">
        <f t="shared" si="188"/>
        <v>8000000</v>
      </c>
      <c r="H393" s="27">
        <f t="shared" si="188"/>
        <v>0</v>
      </c>
    </row>
    <row r="394" spans="1:8" x14ac:dyDescent="0.25">
      <c r="A394" s="29" t="s">
        <v>27</v>
      </c>
      <c r="B394" s="20" t="s">
        <v>28</v>
      </c>
      <c r="C394" s="27">
        <f>'[1]9.ведомства'!G843</f>
        <v>8000000</v>
      </c>
      <c r="D394" s="27">
        <f>'[1]9.ведомства'!H843</f>
        <v>0</v>
      </c>
      <c r="E394" s="27">
        <f>'[1]9.ведомства'!I843</f>
        <v>0</v>
      </c>
      <c r="F394" s="27">
        <f>'[1]9.ведомства'!J843</f>
        <v>0</v>
      </c>
      <c r="G394" s="27">
        <f>'[1]9.ведомства'!K843</f>
        <v>8000000</v>
      </c>
      <c r="H394" s="27">
        <f>'[1]9.ведомства'!L843</f>
        <v>0</v>
      </c>
    </row>
    <row r="395" spans="1:8" x14ac:dyDescent="0.25">
      <c r="A395" s="59" t="s">
        <v>309</v>
      </c>
      <c r="B395" s="59"/>
      <c r="C395" s="27">
        <f>C396+C398+C406+C400+C402+C404</f>
        <v>16878560</v>
      </c>
      <c r="D395" s="27">
        <f t="shared" ref="D395:H395" si="189">D396+D398+D406+D400+D402+D404</f>
        <v>0</v>
      </c>
      <c r="E395" s="27">
        <f t="shared" si="189"/>
        <v>0</v>
      </c>
      <c r="F395" s="27">
        <f t="shared" si="189"/>
        <v>0</v>
      </c>
      <c r="G395" s="27">
        <f t="shared" si="189"/>
        <v>16878560</v>
      </c>
      <c r="H395" s="27">
        <f t="shared" si="189"/>
        <v>0</v>
      </c>
    </row>
    <row r="396" spans="1:8" s="4" customFormat="1" ht="24" x14ac:dyDescent="0.25">
      <c r="A396" s="28" t="s">
        <v>310</v>
      </c>
      <c r="B396" s="35" t="s">
        <v>72</v>
      </c>
      <c r="C396" s="27">
        <f t="shared" ref="C396:H396" si="190">C397</f>
        <v>250000</v>
      </c>
      <c r="D396" s="27">
        <f t="shared" si="190"/>
        <v>0</v>
      </c>
      <c r="E396" s="27">
        <f t="shared" si="190"/>
        <v>0</v>
      </c>
      <c r="F396" s="27">
        <f t="shared" si="190"/>
        <v>0</v>
      </c>
      <c r="G396" s="27">
        <f t="shared" si="190"/>
        <v>250000</v>
      </c>
      <c r="H396" s="27">
        <f t="shared" si="190"/>
        <v>0</v>
      </c>
    </row>
    <row r="397" spans="1:8" x14ac:dyDescent="0.25">
      <c r="A397" s="29" t="s">
        <v>27</v>
      </c>
      <c r="B397" s="20" t="s">
        <v>28</v>
      </c>
      <c r="C397" s="27">
        <f>'[1]9.ведомства'!G846</f>
        <v>250000</v>
      </c>
      <c r="D397" s="27">
        <f>'[1]9.ведомства'!H846</f>
        <v>0</v>
      </c>
      <c r="E397" s="27">
        <f>'[1]9.ведомства'!I846</f>
        <v>0</v>
      </c>
      <c r="F397" s="27">
        <f>'[1]9.ведомства'!J846</f>
        <v>0</v>
      </c>
      <c r="G397" s="27">
        <f>'[1]9.ведомства'!K846</f>
        <v>250000</v>
      </c>
      <c r="H397" s="27">
        <f>'[1]9.ведомства'!L846</f>
        <v>0</v>
      </c>
    </row>
    <row r="398" spans="1:8" s="4" customFormat="1" ht="25.5" x14ac:dyDescent="0.25">
      <c r="A398" s="28" t="s">
        <v>311</v>
      </c>
      <c r="B398" s="10" t="s">
        <v>165</v>
      </c>
      <c r="C398" s="27">
        <f t="shared" ref="C398:H398" si="191">C399</f>
        <v>13026360</v>
      </c>
      <c r="D398" s="27">
        <f t="shared" si="191"/>
        <v>0</v>
      </c>
      <c r="E398" s="27">
        <f t="shared" si="191"/>
        <v>0</v>
      </c>
      <c r="F398" s="27">
        <f t="shared" si="191"/>
        <v>0</v>
      </c>
      <c r="G398" s="27">
        <f t="shared" si="191"/>
        <v>13026360</v>
      </c>
      <c r="H398" s="27">
        <f t="shared" si="191"/>
        <v>0</v>
      </c>
    </row>
    <row r="399" spans="1:8" x14ac:dyDescent="0.25">
      <c r="A399" s="29" t="s">
        <v>27</v>
      </c>
      <c r="B399" s="20" t="s">
        <v>28</v>
      </c>
      <c r="C399" s="27">
        <f>'[1]9.ведомства'!G848</f>
        <v>13026360</v>
      </c>
      <c r="D399" s="27">
        <f>'[1]9.ведомства'!H848</f>
        <v>0</v>
      </c>
      <c r="E399" s="27">
        <f>'[1]9.ведомства'!I848</f>
        <v>0</v>
      </c>
      <c r="F399" s="27">
        <f>'[1]9.ведомства'!J848</f>
        <v>0</v>
      </c>
      <c r="G399" s="27">
        <f>'[1]9.ведомства'!K848</f>
        <v>13026360</v>
      </c>
      <c r="H399" s="27">
        <f>'[1]9.ведомства'!L848</f>
        <v>0</v>
      </c>
    </row>
    <row r="400" spans="1:8" x14ac:dyDescent="0.25">
      <c r="A400" s="28" t="s">
        <v>312</v>
      </c>
      <c r="B400" s="10" t="s">
        <v>166</v>
      </c>
      <c r="C400" s="27">
        <f>C401</f>
        <v>1418400</v>
      </c>
      <c r="D400" s="27">
        <f t="shared" ref="D400:H400" si="192">D401</f>
        <v>0</v>
      </c>
      <c r="E400" s="27">
        <f t="shared" si="192"/>
        <v>0</v>
      </c>
      <c r="F400" s="27">
        <f t="shared" si="192"/>
        <v>0</v>
      </c>
      <c r="G400" s="27">
        <f t="shared" si="192"/>
        <v>1418400</v>
      </c>
      <c r="H400" s="27">
        <f t="shared" si="192"/>
        <v>0</v>
      </c>
    </row>
    <row r="401" spans="1:8" x14ac:dyDescent="0.25">
      <c r="A401" s="29" t="s">
        <v>27</v>
      </c>
      <c r="B401" s="20" t="s">
        <v>28</v>
      </c>
      <c r="C401" s="27">
        <f>'[1]9.ведомства'!G851</f>
        <v>1418400</v>
      </c>
      <c r="D401" s="27">
        <f>'[1]9.ведомства'!H851</f>
        <v>0</v>
      </c>
      <c r="E401" s="27">
        <f>'[1]9.ведомства'!I851</f>
        <v>0</v>
      </c>
      <c r="F401" s="27">
        <f>'[1]9.ведомства'!J851</f>
        <v>0</v>
      </c>
      <c r="G401" s="27">
        <f>'[1]9.ведомства'!K851</f>
        <v>1418400</v>
      </c>
      <c r="H401" s="27">
        <f>'[1]9.ведомства'!L851</f>
        <v>0</v>
      </c>
    </row>
    <row r="402" spans="1:8" x14ac:dyDescent="0.25">
      <c r="A402" s="28" t="s">
        <v>313</v>
      </c>
      <c r="B402" s="10" t="s">
        <v>167</v>
      </c>
      <c r="C402" s="27">
        <f>C403</f>
        <v>1316900</v>
      </c>
      <c r="D402" s="27">
        <f t="shared" ref="D402:H402" si="193">D403</f>
        <v>0</v>
      </c>
      <c r="E402" s="27">
        <f t="shared" si="193"/>
        <v>0</v>
      </c>
      <c r="F402" s="27">
        <f t="shared" si="193"/>
        <v>0</v>
      </c>
      <c r="G402" s="27">
        <f t="shared" si="193"/>
        <v>1316900</v>
      </c>
      <c r="H402" s="27">
        <f t="shared" si="193"/>
        <v>0</v>
      </c>
    </row>
    <row r="403" spans="1:8" x14ac:dyDescent="0.25">
      <c r="A403" s="29" t="s">
        <v>27</v>
      </c>
      <c r="B403" s="20" t="s">
        <v>28</v>
      </c>
      <c r="C403" s="27">
        <f>'[1]9.ведомства'!G853</f>
        <v>1316900</v>
      </c>
      <c r="D403" s="27">
        <f>'[1]9.ведомства'!H853</f>
        <v>0</v>
      </c>
      <c r="E403" s="27">
        <f>'[1]9.ведомства'!I853</f>
        <v>0</v>
      </c>
      <c r="F403" s="27">
        <f>'[1]9.ведомства'!J853</f>
        <v>0</v>
      </c>
      <c r="G403" s="27">
        <f>'[1]9.ведомства'!K853</f>
        <v>1316900</v>
      </c>
      <c r="H403" s="27">
        <f>'[1]9.ведомства'!L853</f>
        <v>0</v>
      </c>
    </row>
    <row r="404" spans="1:8" ht="25.5" x14ac:dyDescent="0.25">
      <c r="A404" s="28" t="s">
        <v>314</v>
      </c>
      <c r="B404" s="10" t="s">
        <v>168</v>
      </c>
      <c r="C404" s="27">
        <f>C405</f>
        <v>857900</v>
      </c>
      <c r="D404" s="27">
        <f t="shared" ref="D404:H404" si="194">D405</f>
        <v>0</v>
      </c>
      <c r="E404" s="27">
        <f t="shared" si="194"/>
        <v>0</v>
      </c>
      <c r="F404" s="27">
        <f t="shared" si="194"/>
        <v>0</v>
      </c>
      <c r="G404" s="27">
        <f t="shared" si="194"/>
        <v>857900</v>
      </c>
      <c r="H404" s="27">
        <f t="shared" si="194"/>
        <v>0</v>
      </c>
    </row>
    <row r="405" spans="1:8" x14ac:dyDescent="0.25">
      <c r="A405" s="29" t="s">
        <v>27</v>
      </c>
      <c r="B405" s="20" t="s">
        <v>28</v>
      </c>
      <c r="C405" s="27">
        <f>'[1]9.ведомства'!G855</f>
        <v>857900</v>
      </c>
      <c r="D405" s="27">
        <f>'[1]9.ведомства'!H855</f>
        <v>0</v>
      </c>
      <c r="E405" s="27">
        <f>'[1]9.ведомства'!I855</f>
        <v>0</v>
      </c>
      <c r="F405" s="27">
        <f>'[1]9.ведомства'!J855</f>
        <v>0</v>
      </c>
      <c r="G405" s="27">
        <f>'[1]9.ведомства'!K855</f>
        <v>857900</v>
      </c>
      <c r="H405" s="27">
        <f>'[1]9.ведомства'!L855</f>
        <v>0</v>
      </c>
    </row>
    <row r="406" spans="1:8" ht="24" x14ac:dyDescent="0.25">
      <c r="A406" s="28" t="s">
        <v>315</v>
      </c>
      <c r="B406" s="35" t="s">
        <v>204</v>
      </c>
      <c r="C406" s="27">
        <f t="shared" ref="C406:H406" si="195">C407</f>
        <v>9000</v>
      </c>
      <c r="D406" s="27">
        <f t="shared" si="195"/>
        <v>0</v>
      </c>
      <c r="E406" s="27">
        <f t="shared" si="195"/>
        <v>0</v>
      </c>
      <c r="F406" s="27">
        <f t="shared" si="195"/>
        <v>0</v>
      </c>
      <c r="G406" s="27">
        <f t="shared" si="195"/>
        <v>9000</v>
      </c>
      <c r="H406" s="27">
        <f t="shared" si="195"/>
        <v>0</v>
      </c>
    </row>
    <row r="407" spans="1:8" x14ac:dyDescent="0.25">
      <c r="A407" s="29" t="s">
        <v>27</v>
      </c>
      <c r="B407" s="20" t="s">
        <v>28</v>
      </c>
      <c r="C407" s="27">
        <f>'[1]9.ведомства'!G875</f>
        <v>9000</v>
      </c>
      <c r="D407" s="27">
        <f>'[1]9.ведомства'!H875</f>
        <v>0</v>
      </c>
      <c r="E407" s="27">
        <f>'[1]9.ведомства'!I875</f>
        <v>0</v>
      </c>
      <c r="F407" s="27">
        <f>'[1]9.ведомства'!J875</f>
        <v>0</v>
      </c>
      <c r="G407" s="27">
        <f>'[1]9.ведомства'!K875</f>
        <v>9000</v>
      </c>
      <c r="H407" s="27">
        <f>'[1]9.ведомства'!L875</f>
        <v>0</v>
      </c>
    </row>
    <row r="408" spans="1:8" ht="22.5" customHeight="1" x14ac:dyDescent="0.25">
      <c r="A408" s="59" t="s">
        <v>316</v>
      </c>
      <c r="B408" s="59"/>
      <c r="C408" s="27">
        <f t="shared" ref="C408:H409" si="196">C409</f>
        <v>1484000</v>
      </c>
      <c r="D408" s="27">
        <f t="shared" si="196"/>
        <v>0</v>
      </c>
      <c r="E408" s="27">
        <f t="shared" si="196"/>
        <v>0</v>
      </c>
      <c r="F408" s="27">
        <f t="shared" si="196"/>
        <v>0</v>
      </c>
      <c r="G408" s="27">
        <f t="shared" si="196"/>
        <v>1484000</v>
      </c>
      <c r="H408" s="27">
        <f t="shared" si="196"/>
        <v>0</v>
      </c>
    </row>
    <row r="409" spans="1:8" s="4" customFormat="1" x14ac:dyDescent="0.25">
      <c r="A409" s="28" t="s">
        <v>317</v>
      </c>
      <c r="B409" s="20" t="s">
        <v>13</v>
      </c>
      <c r="C409" s="27">
        <f>C410</f>
        <v>1484000</v>
      </c>
      <c r="D409" s="27">
        <f t="shared" si="196"/>
        <v>0</v>
      </c>
      <c r="E409" s="27">
        <f t="shared" si="196"/>
        <v>0</v>
      </c>
      <c r="F409" s="27">
        <f t="shared" si="196"/>
        <v>0</v>
      </c>
      <c r="G409" s="27">
        <f t="shared" si="196"/>
        <v>1484000</v>
      </c>
      <c r="H409" s="27">
        <f t="shared" si="196"/>
        <v>0</v>
      </c>
    </row>
    <row r="410" spans="1:8" x14ac:dyDescent="0.25">
      <c r="A410" s="29" t="s">
        <v>14</v>
      </c>
      <c r="B410" s="30" t="s">
        <v>15</v>
      </c>
      <c r="C410" s="27">
        <f>'[1]9.ведомства'!G296</f>
        <v>1484000</v>
      </c>
      <c r="D410" s="27">
        <f>'[1]9.ведомства'!H296</f>
        <v>0</v>
      </c>
      <c r="E410" s="27">
        <f>'[1]9.ведомства'!I296</f>
        <v>0</v>
      </c>
      <c r="F410" s="27">
        <f>'[1]9.ведомства'!J296</f>
        <v>0</v>
      </c>
      <c r="G410" s="27">
        <f>'[1]9.ведомства'!K296</f>
        <v>1484000</v>
      </c>
      <c r="H410" s="27">
        <f>'[1]9.ведомства'!L296</f>
        <v>0</v>
      </c>
    </row>
    <row r="411" spans="1:8" ht="30.75" customHeight="1" x14ac:dyDescent="0.25">
      <c r="A411" s="59" t="s">
        <v>318</v>
      </c>
      <c r="B411" s="59"/>
      <c r="C411" s="27">
        <f>C412+C414+C422+C420+C416+C418+C424+C426+C428</f>
        <v>41694904</v>
      </c>
      <c r="D411" s="27">
        <f t="shared" ref="D411:H411" si="197">D412+D414+D422+D420+D416+D418+D424+D426+D428</f>
        <v>0</v>
      </c>
      <c r="E411" s="27">
        <f t="shared" si="197"/>
        <v>0</v>
      </c>
      <c r="F411" s="27">
        <f t="shared" si="197"/>
        <v>0</v>
      </c>
      <c r="G411" s="27">
        <f t="shared" si="197"/>
        <v>41694904</v>
      </c>
      <c r="H411" s="27">
        <f t="shared" si="197"/>
        <v>0</v>
      </c>
    </row>
    <row r="412" spans="1:8" s="4" customFormat="1" ht="24" x14ac:dyDescent="0.25">
      <c r="A412" s="28" t="s">
        <v>319</v>
      </c>
      <c r="B412" s="35" t="s">
        <v>72</v>
      </c>
      <c r="C412" s="27">
        <f t="shared" ref="C412:H412" si="198">C413</f>
        <v>350000</v>
      </c>
      <c r="D412" s="27">
        <f t="shared" si="198"/>
        <v>0</v>
      </c>
      <c r="E412" s="27">
        <f t="shared" si="198"/>
        <v>0</v>
      </c>
      <c r="F412" s="27">
        <f t="shared" si="198"/>
        <v>0</v>
      </c>
      <c r="G412" s="27">
        <f t="shared" si="198"/>
        <v>350000</v>
      </c>
      <c r="H412" s="27">
        <f t="shared" si="198"/>
        <v>0</v>
      </c>
    </row>
    <row r="413" spans="1:8" x14ac:dyDescent="0.25">
      <c r="A413" s="29" t="s">
        <v>27</v>
      </c>
      <c r="B413" s="20" t="s">
        <v>28</v>
      </c>
      <c r="C413" s="27">
        <f>'[1]9.ведомства'!G878</f>
        <v>350000</v>
      </c>
      <c r="D413" s="27">
        <f>'[1]9.ведомства'!H878</f>
        <v>0</v>
      </c>
      <c r="E413" s="27">
        <f>'[1]9.ведомства'!I878</f>
        <v>0</v>
      </c>
      <c r="F413" s="27">
        <f>'[1]9.ведомства'!J878</f>
        <v>0</v>
      </c>
      <c r="G413" s="27">
        <f>'[1]9.ведомства'!K878</f>
        <v>350000</v>
      </c>
      <c r="H413" s="27">
        <f>'[1]9.ведомства'!L878</f>
        <v>0</v>
      </c>
    </row>
    <row r="414" spans="1:8" s="4" customFormat="1" ht="25.5" x14ac:dyDescent="0.25">
      <c r="A414" s="28" t="s">
        <v>320</v>
      </c>
      <c r="B414" s="10" t="s">
        <v>165</v>
      </c>
      <c r="C414" s="27">
        <f t="shared" ref="C414:H414" si="199">C415</f>
        <v>15924918</v>
      </c>
      <c r="D414" s="27">
        <f t="shared" si="199"/>
        <v>0</v>
      </c>
      <c r="E414" s="27">
        <f t="shared" si="199"/>
        <v>0</v>
      </c>
      <c r="F414" s="27">
        <f t="shared" si="199"/>
        <v>0</v>
      </c>
      <c r="G414" s="27">
        <f t="shared" si="199"/>
        <v>15924918</v>
      </c>
      <c r="H414" s="27">
        <f t="shared" si="199"/>
        <v>0</v>
      </c>
    </row>
    <row r="415" spans="1:8" x14ac:dyDescent="0.25">
      <c r="A415" s="29" t="s">
        <v>27</v>
      </c>
      <c r="B415" s="20" t="s">
        <v>28</v>
      </c>
      <c r="C415" s="27">
        <f>'[1]9.ведомства'!G882</f>
        <v>15924918</v>
      </c>
      <c r="D415" s="27">
        <f>'[1]9.ведомства'!H882</f>
        <v>0</v>
      </c>
      <c r="E415" s="27">
        <f>'[1]9.ведомства'!I882</f>
        <v>0</v>
      </c>
      <c r="F415" s="27">
        <f>'[1]9.ведомства'!J882</f>
        <v>0</v>
      </c>
      <c r="G415" s="27">
        <f>'[1]9.ведомства'!K882</f>
        <v>15924918</v>
      </c>
      <c r="H415" s="27">
        <f>'[1]9.ведомства'!L882</f>
        <v>0</v>
      </c>
    </row>
    <row r="416" spans="1:8" x14ac:dyDescent="0.25">
      <c r="A416" s="28" t="s">
        <v>321</v>
      </c>
      <c r="B416" s="10" t="s">
        <v>166</v>
      </c>
      <c r="C416" s="27">
        <f>C417</f>
        <v>60000</v>
      </c>
      <c r="D416" s="27">
        <f t="shared" ref="D416:H416" si="200">D417</f>
        <v>0</v>
      </c>
      <c r="E416" s="27">
        <f t="shared" si="200"/>
        <v>0</v>
      </c>
      <c r="F416" s="27">
        <f t="shared" si="200"/>
        <v>0</v>
      </c>
      <c r="G416" s="27">
        <f t="shared" si="200"/>
        <v>60000</v>
      </c>
      <c r="H416" s="27">
        <f t="shared" si="200"/>
        <v>0</v>
      </c>
    </row>
    <row r="417" spans="1:8" x14ac:dyDescent="0.25">
      <c r="A417" s="29" t="s">
        <v>27</v>
      </c>
      <c r="B417" s="20" t="s">
        <v>28</v>
      </c>
      <c r="C417" s="27">
        <f>'[1]9.ведомства'!G884</f>
        <v>60000</v>
      </c>
      <c r="D417" s="27">
        <f>'[1]9.ведомства'!H884</f>
        <v>0</v>
      </c>
      <c r="E417" s="27">
        <f>'[1]9.ведомства'!I884</f>
        <v>0</v>
      </c>
      <c r="F417" s="27">
        <f>'[1]9.ведомства'!J884</f>
        <v>0</v>
      </c>
      <c r="G417" s="27">
        <f>'[1]9.ведомства'!K884</f>
        <v>60000</v>
      </c>
      <c r="H417" s="27">
        <f>'[1]9.ведомства'!L884</f>
        <v>0</v>
      </c>
    </row>
    <row r="418" spans="1:8" ht="25.5" x14ac:dyDescent="0.25">
      <c r="A418" s="28" t="s">
        <v>322</v>
      </c>
      <c r="B418" s="10" t="s">
        <v>168</v>
      </c>
      <c r="C418" s="27">
        <f>C419</f>
        <v>1051700</v>
      </c>
      <c r="D418" s="27">
        <f t="shared" ref="D418:H418" si="201">D419</f>
        <v>0</v>
      </c>
      <c r="E418" s="27">
        <f t="shared" si="201"/>
        <v>0</v>
      </c>
      <c r="F418" s="27">
        <f t="shared" si="201"/>
        <v>0</v>
      </c>
      <c r="G418" s="27">
        <f t="shared" si="201"/>
        <v>1051700</v>
      </c>
      <c r="H418" s="27">
        <f t="shared" si="201"/>
        <v>0</v>
      </c>
    </row>
    <row r="419" spans="1:8" x14ac:dyDescent="0.25">
      <c r="A419" s="45" t="s">
        <v>27</v>
      </c>
      <c r="B419" s="20" t="s">
        <v>28</v>
      </c>
      <c r="C419" s="27">
        <f>'[1]9.ведомства'!G888</f>
        <v>1051700</v>
      </c>
      <c r="D419" s="27">
        <f>'[1]9.ведомства'!H888</f>
        <v>0</v>
      </c>
      <c r="E419" s="27">
        <f>'[1]9.ведомства'!I888</f>
        <v>0</v>
      </c>
      <c r="F419" s="27">
        <f>'[1]9.ведомства'!J888</f>
        <v>0</v>
      </c>
      <c r="G419" s="27">
        <f>'[1]9.ведомства'!K888</f>
        <v>1051700</v>
      </c>
      <c r="H419" s="27">
        <f>'[1]9.ведомства'!L888</f>
        <v>0</v>
      </c>
    </row>
    <row r="420" spans="1:8" ht="24" x14ac:dyDescent="0.25">
      <c r="A420" s="28" t="s">
        <v>323</v>
      </c>
      <c r="B420" s="35" t="s">
        <v>72</v>
      </c>
      <c r="C420" s="27">
        <f t="shared" ref="C420:H420" si="202">C421</f>
        <v>411000</v>
      </c>
      <c r="D420" s="27">
        <f t="shared" si="202"/>
        <v>0</v>
      </c>
      <c r="E420" s="27">
        <f t="shared" si="202"/>
        <v>0</v>
      </c>
      <c r="F420" s="27">
        <f t="shared" si="202"/>
        <v>0</v>
      </c>
      <c r="G420" s="27">
        <f t="shared" si="202"/>
        <v>411000</v>
      </c>
      <c r="H420" s="27">
        <f t="shared" si="202"/>
        <v>0</v>
      </c>
    </row>
    <row r="421" spans="1:8" x14ac:dyDescent="0.25">
      <c r="A421" s="29" t="s">
        <v>27</v>
      </c>
      <c r="B421" s="20" t="s">
        <v>28</v>
      </c>
      <c r="C421" s="27">
        <f>'[1]9.ведомства'!G897</f>
        <v>411000</v>
      </c>
      <c r="D421" s="27">
        <f>'[1]9.ведомства'!H897</f>
        <v>0</v>
      </c>
      <c r="E421" s="27">
        <f>'[1]9.ведомства'!I897</f>
        <v>0</v>
      </c>
      <c r="F421" s="27">
        <f>'[1]9.ведомства'!J897</f>
        <v>0</v>
      </c>
      <c r="G421" s="27">
        <f>'[1]9.ведомства'!K897</f>
        <v>411000</v>
      </c>
      <c r="H421" s="27">
        <f>'[1]9.ведомства'!L897</f>
        <v>0</v>
      </c>
    </row>
    <row r="422" spans="1:8" ht="25.5" x14ac:dyDescent="0.25">
      <c r="A422" s="28" t="s">
        <v>324</v>
      </c>
      <c r="B422" s="10" t="s">
        <v>165</v>
      </c>
      <c r="C422" s="27">
        <f t="shared" ref="C422:H422" si="203">C423</f>
        <v>17273686</v>
      </c>
      <c r="D422" s="27">
        <f t="shared" si="203"/>
        <v>0</v>
      </c>
      <c r="E422" s="27">
        <f t="shared" si="203"/>
        <v>0</v>
      </c>
      <c r="F422" s="27">
        <f t="shared" si="203"/>
        <v>0</v>
      </c>
      <c r="G422" s="27">
        <f t="shared" si="203"/>
        <v>17273686</v>
      </c>
      <c r="H422" s="27">
        <f t="shared" si="203"/>
        <v>0</v>
      </c>
    </row>
    <row r="423" spans="1:8" x14ac:dyDescent="0.25">
      <c r="A423" s="29" t="s">
        <v>27</v>
      </c>
      <c r="B423" s="20" t="s">
        <v>28</v>
      </c>
      <c r="C423" s="27">
        <f>'[1]9.ведомства'!G901</f>
        <v>17273686</v>
      </c>
      <c r="D423" s="27">
        <f>'[1]9.ведомства'!H901</f>
        <v>0</v>
      </c>
      <c r="E423" s="27">
        <f>'[1]9.ведомства'!I901</f>
        <v>0</v>
      </c>
      <c r="F423" s="27">
        <f>'[1]9.ведомства'!J901</f>
        <v>0</v>
      </c>
      <c r="G423" s="27">
        <f>'[1]9.ведомства'!K901</f>
        <v>17273686</v>
      </c>
      <c r="H423" s="27">
        <f>'[1]9.ведомства'!L901</f>
        <v>0</v>
      </c>
    </row>
    <row r="424" spans="1:8" x14ac:dyDescent="0.25">
      <c r="A424" s="28" t="s">
        <v>325</v>
      </c>
      <c r="B424" s="10" t="s">
        <v>166</v>
      </c>
      <c r="C424" s="27">
        <f>C425</f>
        <v>951100</v>
      </c>
      <c r="D424" s="27">
        <f t="shared" ref="D424:H424" si="204">D425</f>
        <v>0</v>
      </c>
      <c r="E424" s="27">
        <f t="shared" si="204"/>
        <v>0</v>
      </c>
      <c r="F424" s="27">
        <f t="shared" si="204"/>
        <v>0</v>
      </c>
      <c r="G424" s="27">
        <f t="shared" si="204"/>
        <v>951100</v>
      </c>
      <c r="H424" s="27">
        <f t="shared" si="204"/>
        <v>0</v>
      </c>
    </row>
    <row r="425" spans="1:8" x14ac:dyDescent="0.25">
      <c r="A425" s="29" t="s">
        <v>27</v>
      </c>
      <c r="B425" s="20" t="s">
        <v>28</v>
      </c>
      <c r="C425" s="27">
        <f>'[1]8. разд '!F950</f>
        <v>951100</v>
      </c>
      <c r="D425" s="27">
        <f>'[1]8. разд '!G950</f>
        <v>0</v>
      </c>
      <c r="E425" s="27">
        <f>'[1]8. разд '!H950</f>
        <v>0</v>
      </c>
      <c r="F425" s="27">
        <f>'[1]8. разд '!I950</f>
        <v>0</v>
      </c>
      <c r="G425" s="27">
        <f>'[1]8. разд '!J950</f>
        <v>951100</v>
      </c>
      <c r="H425" s="27">
        <f>'[1]8. разд '!K950</f>
        <v>0</v>
      </c>
    </row>
    <row r="426" spans="1:8" x14ac:dyDescent="0.25">
      <c r="A426" s="28" t="s">
        <v>326</v>
      </c>
      <c r="B426" s="10" t="s">
        <v>167</v>
      </c>
      <c r="C426" s="27">
        <f>C427</f>
        <v>468300</v>
      </c>
      <c r="D426" s="27">
        <f t="shared" ref="D426:H426" si="205">D427</f>
        <v>0</v>
      </c>
      <c r="E426" s="27">
        <f t="shared" si="205"/>
        <v>0</v>
      </c>
      <c r="F426" s="27">
        <f t="shared" si="205"/>
        <v>0</v>
      </c>
      <c r="G426" s="27">
        <f t="shared" si="205"/>
        <v>468300</v>
      </c>
      <c r="H426" s="27">
        <f t="shared" si="205"/>
        <v>0</v>
      </c>
    </row>
    <row r="427" spans="1:8" x14ac:dyDescent="0.25">
      <c r="A427" s="29" t="s">
        <v>27</v>
      </c>
      <c r="B427" s="20" t="s">
        <v>28</v>
      </c>
      <c r="C427" s="27">
        <f>'[1]8. разд '!F952</f>
        <v>468300</v>
      </c>
      <c r="D427" s="27">
        <f>'[1]8. разд '!G952</f>
        <v>0</v>
      </c>
      <c r="E427" s="27">
        <f>'[1]8. разд '!H952</f>
        <v>0</v>
      </c>
      <c r="F427" s="27">
        <f>'[1]8. разд '!I952</f>
        <v>0</v>
      </c>
      <c r="G427" s="27">
        <f>'[1]8. разд '!J952</f>
        <v>468300</v>
      </c>
      <c r="H427" s="27">
        <f>'[1]8. разд '!K952</f>
        <v>0</v>
      </c>
    </row>
    <row r="428" spans="1:8" ht="25.5" x14ac:dyDescent="0.25">
      <c r="A428" s="28" t="s">
        <v>327</v>
      </c>
      <c r="B428" s="10" t="s">
        <v>168</v>
      </c>
      <c r="C428" s="27">
        <f>C429</f>
        <v>5204200</v>
      </c>
      <c r="D428" s="27">
        <f t="shared" ref="D428:H428" si="206">D429</f>
        <v>0</v>
      </c>
      <c r="E428" s="27">
        <f t="shared" si="206"/>
        <v>0</v>
      </c>
      <c r="F428" s="27">
        <f t="shared" si="206"/>
        <v>0</v>
      </c>
      <c r="G428" s="27">
        <f t="shared" si="206"/>
        <v>5204200</v>
      </c>
      <c r="H428" s="27">
        <f t="shared" si="206"/>
        <v>0</v>
      </c>
    </row>
    <row r="429" spans="1:8" x14ac:dyDescent="0.25">
      <c r="A429" s="29" t="s">
        <v>27</v>
      </c>
      <c r="B429" s="20" t="s">
        <v>28</v>
      </c>
      <c r="C429" s="27">
        <f>'[1]8. разд '!F954</f>
        <v>5204200</v>
      </c>
      <c r="D429" s="27">
        <f>'[1]8. разд '!G954</f>
        <v>0</v>
      </c>
      <c r="E429" s="27">
        <f>'[1]8. разд '!H954</f>
        <v>0</v>
      </c>
      <c r="F429" s="27">
        <f>'[1]8. разд '!I954</f>
        <v>0</v>
      </c>
      <c r="G429" s="27">
        <f>'[1]8. разд '!J954</f>
        <v>5204200</v>
      </c>
      <c r="H429" s="27">
        <f>'[1]8. разд '!K954</f>
        <v>0</v>
      </c>
    </row>
    <row r="430" spans="1:8" ht="24" customHeight="1" x14ac:dyDescent="0.25">
      <c r="A430" s="56" t="s">
        <v>328</v>
      </c>
      <c r="B430" s="57"/>
      <c r="C430" s="27">
        <f t="shared" ref="C430:H430" si="207">C431</f>
        <v>35579458.299999997</v>
      </c>
      <c r="D430" s="27">
        <f t="shared" si="207"/>
        <v>0</v>
      </c>
      <c r="E430" s="27">
        <f t="shared" si="207"/>
        <v>0</v>
      </c>
      <c r="F430" s="27">
        <f t="shared" si="207"/>
        <v>0</v>
      </c>
      <c r="G430" s="27">
        <f t="shared" si="207"/>
        <v>35579458.299999997</v>
      </c>
      <c r="H430" s="27">
        <f t="shared" si="207"/>
        <v>0</v>
      </c>
    </row>
    <row r="431" spans="1:8" x14ac:dyDescent="0.25">
      <c r="A431" s="56" t="s">
        <v>329</v>
      </c>
      <c r="B431" s="57"/>
      <c r="C431" s="27">
        <f t="shared" ref="C431:H431" si="208">C432+C434</f>
        <v>35579458.299999997</v>
      </c>
      <c r="D431" s="27">
        <f t="shared" si="208"/>
        <v>0</v>
      </c>
      <c r="E431" s="27">
        <f t="shared" si="208"/>
        <v>0</v>
      </c>
      <c r="F431" s="27">
        <f t="shared" si="208"/>
        <v>0</v>
      </c>
      <c r="G431" s="27">
        <f t="shared" si="208"/>
        <v>35579458.299999997</v>
      </c>
      <c r="H431" s="27">
        <f t="shared" si="208"/>
        <v>0</v>
      </c>
    </row>
    <row r="432" spans="1:8" x14ac:dyDescent="0.25">
      <c r="A432" s="29" t="s">
        <v>330</v>
      </c>
      <c r="B432" s="20" t="s">
        <v>69</v>
      </c>
      <c r="C432" s="27">
        <f t="shared" ref="C432:H432" si="209">C433</f>
        <v>18059458.300000001</v>
      </c>
      <c r="D432" s="27">
        <f t="shared" si="209"/>
        <v>0</v>
      </c>
      <c r="E432" s="27">
        <f t="shared" si="209"/>
        <v>0</v>
      </c>
      <c r="F432" s="27">
        <f t="shared" si="209"/>
        <v>0</v>
      </c>
      <c r="G432" s="27">
        <f t="shared" si="209"/>
        <v>18059458.300000001</v>
      </c>
      <c r="H432" s="27">
        <f t="shared" si="209"/>
        <v>0</v>
      </c>
    </row>
    <row r="433" spans="1:8" x14ac:dyDescent="0.25">
      <c r="A433" s="29" t="s">
        <v>23</v>
      </c>
      <c r="B433" s="30" t="s">
        <v>24</v>
      </c>
      <c r="C433" s="27">
        <f>'[1]9.ведомства'!G395</f>
        <v>18059458.300000001</v>
      </c>
      <c r="D433" s="27">
        <f>'[1]9.ведомства'!H395</f>
        <v>0</v>
      </c>
      <c r="E433" s="27">
        <f>'[1]9.ведомства'!I395</f>
        <v>0</v>
      </c>
      <c r="F433" s="27">
        <f>'[1]9.ведомства'!J395</f>
        <v>0</v>
      </c>
      <c r="G433" s="27">
        <f>'[1]9.ведомства'!K395</f>
        <v>18059458.300000001</v>
      </c>
      <c r="H433" s="27">
        <f>'[1]9.ведомства'!L395</f>
        <v>0</v>
      </c>
    </row>
    <row r="434" spans="1:8" x14ac:dyDescent="0.25">
      <c r="A434" s="45" t="s">
        <v>331</v>
      </c>
      <c r="B434" s="46" t="s">
        <v>332</v>
      </c>
      <c r="C434" s="27">
        <f t="shared" ref="C434:H434" si="210">C435</f>
        <v>17520000</v>
      </c>
      <c r="D434" s="27">
        <f t="shared" si="210"/>
        <v>0</v>
      </c>
      <c r="E434" s="27">
        <f t="shared" si="210"/>
        <v>0</v>
      </c>
      <c r="F434" s="27">
        <f t="shared" si="210"/>
        <v>0</v>
      </c>
      <c r="G434" s="27">
        <f t="shared" si="210"/>
        <v>17520000</v>
      </c>
      <c r="H434" s="27">
        <f t="shared" si="210"/>
        <v>0</v>
      </c>
    </row>
    <row r="435" spans="1:8" x14ac:dyDescent="0.25">
      <c r="A435" s="45" t="s">
        <v>23</v>
      </c>
      <c r="B435" s="46" t="s">
        <v>24</v>
      </c>
      <c r="C435" s="27">
        <f>'[1]9.ведомства'!G442</f>
        <v>17520000</v>
      </c>
      <c r="D435" s="27">
        <f>'[1]9.ведомства'!H442</f>
        <v>0</v>
      </c>
      <c r="E435" s="27">
        <f>'[1]9.ведомства'!I442</f>
        <v>0</v>
      </c>
      <c r="F435" s="27">
        <f>'[1]9.ведомства'!J442</f>
        <v>0</v>
      </c>
      <c r="G435" s="27">
        <f>'[1]9.ведомства'!K442</f>
        <v>17520000</v>
      </c>
      <c r="H435" s="27">
        <f>'[1]9.ведомства'!L442</f>
        <v>0</v>
      </c>
    </row>
    <row r="436" spans="1:8" ht="25.5" customHeight="1" x14ac:dyDescent="0.25">
      <c r="A436" s="56" t="s">
        <v>333</v>
      </c>
      <c r="B436" s="57"/>
      <c r="C436" s="27">
        <f>C437+C439</f>
        <v>36418367.349999994</v>
      </c>
      <c r="D436" s="27">
        <f t="shared" ref="D436:H436" si="211">D437+D439</f>
        <v>23198500</v>
      </c>
      <c r="E436" s="27">
        <f t="shared" si="211"/>
        <v>0</v>
      </c>
      <c r="F436" s="27">
        <f t="shared" si="211"/>
        <v>0</v>
      </c>
      <c r="G436" s="27">
        <f t="shared" si="211"/>
        <v>36418367.349999994</v>
      </c>
      <c r="H436" s="27">
        <f t="shared" si="211"/>
        <v>23198500</v>
      </c>
    </row>
    <row r="437" spans="1:8" ht="25.5" x14ac:dyDescent="0.25">
      <c r="A437" s="31" t="s">
        <v>334</v>
      </c>
      <c r="B437" s="6" t="s">
        <v>335</v>
      </c>
      <c r="C437" s="27">
        <f t="shared" ref="C437:H437" si="212">C438</f>
        <v>7931920.4100000001</v>
      </c>
      <c r="D437" s="27">
        <f t="shared" si="212"/>
        <v>5052633.3</v>
      </c>
      <c r="E437" s="27">
        <f t="shared" si="212"/>
        <v>0</v>
      </c>
      <c r="F437" s="27">
        <f t="shared" si="212"/>
        <v>0</v>
      </c>
      <c r="G437" s="27">
        <f t="shared" si="212"/>
        <v>7931920.4100000001</v>
      </c>
      <c r="H437" s="27">
        <f t="shared" si="212"/>
        <v>5052633.3</v>
      </c>
    </row>
    <row r="438" spans="1:8" x14ac:dyDescent="0.25">
      <c r="A438" s="29" t="s">
        <v>29</v>
      </c>
      <c r="B438" s="20" t="s">
        <v>30</v>
      </c>
      <c r="C438" s="27">
        <f>'[1]9.ведомства'!G1154</f>
        <v>7931920.4100000001</v>
      </c>
      <c r="D438" s="27">
        <f>'[1]9.ведомства'!H1154</f>
        <v>5052633.3</v>
      </c>
      <c r="E438" s="27">
        <f>'[1]9.ведомства'!I1154</f>
        <v>0</v>
      </c>
      <c r="F438" s="27">
        <f>'[1]9.ведомства'!J1154</f>
        <v>0</v>
      </c>
      <c r="G438" s="27">
        <f>'[1]9.ведомства'!K1154</f>
        <v>7931920.4100000001</v>
      </c>
      <c r="H438" s="27">
        <f>'[1]9.ведомства'!L1154</f>
        <v>5052633.3</v>
      </c>
    </row>
    <row r="439" spans="1:8" ht="25.5" x14ac:dyDescent="0.25">
      <c r="A439" s="31" t="s">
        <v>334</v>
      </c>
      <c r="B439" s="6" t="s">
        <v>335</v>
      </c>
      <c r="C439" s="27">
        <f t="shared" ref="C439:H439" si="213">C440</f>
        <v>28486446.939999998</v>
      </c>
      <c r="D439" s="27">
        <f t="shared" si="213"/>
        <v>18145866.699999999</v>
      </c>
      <c r="E439" s="27">
        <f t="shared" si="213"/>
        <v>0</v>
      </c>
      <c r="F439" s="27">
        <f t="shared" si="213"/>
        <v>0</v>
      </c>
      <c r="G439" s="27">
        <f t="shared" si="213"/>
        <v>28486446.939999998</v>
      </c>
      <c r="H439" s="27">
        <f t="shared" si="213"/>
        <v>18145866.699999999</v>
      </c>
    </row>
    <row r="440" spans="1:8" x14ac:dyDescent="0.25">
      <c r="A440" s="29" t="s">
        <v>29</v>
      </c>
      <c r="B440" s="20" t="s">
        <v>30</v>
      </c>
      <c r="C440" s="27">
        <f>'[1]9.ведомства'!G1156</f>
        <v>28486446.939999998</v>
      </c>
      <c r="D440" s="27">
        <f>'[1]9.ведомства'!H1156</f>
        <v>18145866.699999999</v>
      </c>
      <c r="E440" s="27">
        <f>'[1]9.ведомства'!I1156</f>
        <v>0</v>
      </c>
      <c r="F440" s="27">
        <f>'[1]9.ведомства'!J1156</f>
        <v>0</v>
      </c>
      <c r="G440" s="27">
        <f>'[1]9.ведомства'!K1156</f>
        <v>28486446.939999998</v>
      </c>
      <c r="H440" s="27">
        <f>'[1]9.ведомства'!L1156</f>
        <v>18145866.699999999</v>
      </c>
    </row>
    <row r="441" spans="1:8" ht="29.25" customHeight="1" x14ac:dyDescent="0.25">
      <c r="A441" s="56" t="s">
        <v>336</v>
      </c>
      <c r="B441" s="57"/>
      <c r="C441" s="27">
        <f t="shared" ref="C441:H442" si="214">C442</f>
        <v>3845000</v>
      </c>
      <c r="D441" s="27">
        <f t="shared" si="214"/>
        <v>0</v>
      </c>
      <c r="E441" s="27">
        <f t="shared" si="214"/>
        <v>0</v>
      </c>
      <c r="F441" s="27">
        <f t="shared" si="214"/>
        <v>0</v>
      </c>
      <c r="G441" s="27">
        <f t="shared" si="214"/>
        <v>3845000</v>
      </c>
      <c r="H441" s="27">
        <f t="shared" si="214"/>
        <v>0</v>
      </c>
    </row>
    <row r="442" spans="1:8" x14ac:dyDescent="0.25">
      <c r="A442" s="28" t="s">
        <v>337</v>
      </c>
      <c r="B442" s="33" t="s">
        <v>338</v>
      </c>
      <c r="C442" s="27">
        <f t="shared" si="214"/>
        <v>3845000</v>
      </c>
      <c r="D442" s="27">
        <f t="shared" si="214"/>
        <v>0</v>
      </c>
      <c r="E442" s="27">
        <f t="shared" si="214"/>
        <v>0</v>
      </c>
      <c r="F442" s="27">
        <f t="shared" si="214"/>
        <v>0</v>
      </c>
      <c r="G442" s="27">
        <f t="shared" si="214"/>
        <v>3845000</v>
      </c>
      <c r="H442" s="27">
        <f t="shared" si="214"/>
        <v>0</v>
      </c>
    </row>
    <row r="443" spans="1:8" x14ac:dyDescent="0.25">
      <c r="A443" s="29" t="s">
        <v>29</v>
      </c>
      <c r="B443" s="20" t="s">
        <v>30</v>
      </c>
      <c r="C443" s="27">
        <f>'[1]9.ведомства'!G1028</f>
        <v>3845000</v>
      </c>
      <c r="D443" s="27">
        <f>'[1]9.ведомства'!H1028</f>
        <v>0</v>
      </c>
      <c r="E443" s="27">
        <f>'[1]9.ведомства'!I1028</f>
        <v>0</v>
      </c>
      <c r="F443" s="27">
        <f>'[1]9.ведомства'!J1028</f>
        <v>0</v>
      </c>
      <c r="G443" s="27">
        <f>'[1]9.ведомства'!K1028</f>
        <v>3845000</v>
      </c>
      <c r="H443" s="27">
        <f>'[1]9.ведомства'!L1028</f>
        <v>0</v>
      </c>
    </row>
    <row r="444" spans="1:8" ht="31.5" customHeight="1" x14ac:dyDescent="0.25">
      <c r="A444" s="56" t="s">
        <v>352</v>
      </c>
      <c r="B444" s="57"/>
      <c r="C444" s="27">
        <f t="shared" ref="C444:H444" si="215">C445+C447+C449+C451</f>
        <v>90000</v>
      </c>
      <c r="D444" s="27">
        <f t="shared" si="215"/>
        <v>0</v>
      </c>
      <c r="E444" s="27">
        <f t="shared" si="215"/>
        <v>0</v>
      </c>
      <c r="F444" s="27">
        <f t="shared" si="215"/>
        <v>0</v>
      </c>
      <c r="G444" s="27">
        <f t="shared" si="215"/>
        <v>90000</v>
      </c>
      <c r="H444" s="27">
        <f t="shared" si="215"/>
        <v>0</v>
      </c>
    </row>
    <row r="445" spans="1:8" ht="25.5" x14ac:dyDescent="0.25">
      <c r="A445" s="29" t="s">
        <v>339</v>
      </c>
      <c r="B445" s="6" t="s">
        <v>340</v>
      </c>
      <c r="C445" s="27">
        <f t="shared" ref="C445:H445" si="216">C446</f>
        <v>10000</v>
      </c>
      <c r="D445" s="27">
        <f t="shared" si="216"/>
        <v>0</v>
      </c>
      <c r="E445" s="27">
        <f t="shared" si="216"/>
        <v>0</v>
      </c>
      <c r="F445" s="27">
        <f t="shared" si="216"/>
        <v>0</v>
      </c>
      <c r="G445" s="27">
        <f t="shared" si="216"/>
        <v>10000</v>
      </c>
      <c r="H445" s="27">
        <f t="shared" si="216"/>
        <v>0</v>
      </c>
    </row>
    <row r="446" spans="1:8" x14ac:dyDescent="0.25">
      <c r="A446" s="29" t="s">
        <v>29</v>
      </c>
      <c r="B446" s="20" t="s">
        <v>30</v>
      </c>
      <c r="C446" s="27">
        <f>'[1]9.ведомства'!G168</f>
        <v>10000</v>
      </c>
      <c r="D446" s="27">
        <f>'[1]9.ведомства'!H168</f>
        <v>0</v>
      </c>
      <c r="E446" s="27">
        <f>'[1]9.ведомства'!I168</f>
        <v>0</v>
      </c>
      <c r="F446" s="27">
        <f>'[1]9.ведомства'!J168</f>
        <v>0</v>
      </c>
      <c r="G446" s="27">
        <f>'[1]9.ведомства'!K168</f>
        <v>10000</v>
      </c>
      <c r="H446" s="27">
        <f>'[1]9.ведомства'!L168</f>
        <v>0</v>
      </c>
    </row>
    <row r="447" spans="1:8" x14ac:dyDescent="0.25">
      <c r="A447" s="29" t="s">
        <v>341</v>
      </c>
      <c r="B447" s="6" t="s">
        <v>342</v>
      </c>
      <c r="C447" s="27">
        <f t="shared" ref="C447:H447" si="217">C448</f>
        <v>40000</v>
      </c>
      <c r="D447" s="27">
        <f t="shared" si="217"/>
        <v>0</v>
      </c>
      <c r="E447" s="27">
        <f t="shared" si="217"/>
        <v>0</v>
      </c>
      <c r="F447" s="27">
        <f t="shared" si="217"/>
        <v>0</v>
      </c>
      <c r="G447" s="27">
        <f t="shared" si="217"/>
        <v>40000</v>
      </c>
      <c r="H447" s="27">
        <f t="shared" si="217"/>
        <v>0</v>
      </c>
    </row>
    <row r="448" spans="1:8" x14ac:dyDescent="0.25">
      <c r="A448" s="29" t="s">
        <v>29</v>
      </c>
      <c r="B448" s="20" t="s">
        <v>30</v>
      </c>
      <c r="C448" s="27">
        <f>'[1]9.ведомства'!G170</f>
        <v>40000</v>
      </c>
      <c r="D448" s="27">
        <f>'[1]9.ведомства'!H170</f>
        <v>0</v>
      </c>
      <c r="E448" s="27">
        <f>'[1]9.ведомства'!I170</f>
        <v>0</v>
      </c>
      <c r="F448" s="27">
        <f>'[1]9.ведомства'!J170</f>
        <v>0</v>
      </c>
      <c r="G448" s="27">
        <f>'[1]9.ведомства'!K170</f>
        <v>40000</v>
      </c>
      <c r="H448" s="27">
        <f>'[1]9.ведомства'!L170</f>
        <v>0</v>
      </c>
    </row>
    <row r="449" spans="1:8" x14ac:dyDescent="0.25">
      <c r="A449" s="29" t="s">
        <v>343</v>
      </c>
      <c r="B449" s="6" t="s">
        <v>344</v>
      </c>
      <c r="C449" s="27">
        <f t="shared" ref="C449:H449" si="218">C450</f>
        <v>10000</v>
      </c>
      <c r="D449" s="27">
        <f t="shared" si="218"/>
        <v>0</v>
      </c>
      <c r="E449" s="27">
        <f t="shared" si="218"/>
        <v>0</v>
      </c>
      <c r="F449" s="27">
        <f t="shared" si="218"/>
        <v>0</v>
      </c>
      <c r="G449" s="27">
        <f t="shared" si="218"/>
        <v>10000</v>
      </c>
      <c r="H449" s="27">
        <f t="shared" si="218"/>
        <v>0</v>
      </c>
    </row>
    <row r="450" spans="1:8" x14ac:dyDescent="0.25">
      <c r="A450" s="29" t="s">
        <v>29</v>
      </c>
      <c r="B450" s="20" t="s">
        <v>30</v>
      </c>
      <c r="C450" s="27">
        <f>'[1]9.ведомства'!G173</f>
        <v>10000</v>
      </c>
      <c r="D450" s="27">
        <f>'[1]9.ведомства'!H173</f>
        <v>0</v>
      </c>
      <c r="E450" s="27">
        <f>'[1]9.ведомства'!I173</f>
        <v>0</v>
      </c>
      <c r="F450" s="27">
        <f>'[1]9.ведомства'!J173</f>
        <v>0</v>
      </c>
      <c r="G450" s="27">
        <f>'[1]9.ведомства'!K173</f>
        <v>10000</v>
      </c>
      <c r="H450" s="27">
        <f>'[1]9.ведомства'!L173</f>
        <v>0</v>
      </c>
    </row>
    <row r="451" spans="1:8" ht="25.5" x14ac:dyDescent="0.25">
      <c r="A451" s="29" t="s">
        <v>345</v>
      </c>
      <c r="B451" s="6" t="s">
        <v>346</v>
      </c>
      <c r="C451" s="27">
        <f t="shared" ref="C451:H451" si="219">C452</f>
        <v>30000</v>
      </c>
      <c r="D451" s="27">
        <f t="shared" si="219"/>
        <v>0</v>
      </c>
      <c r="E451" s="27">
        <f t="shared" si="219"/>
        <v>0</v>
      </c>
      <c r="F451" s="27">
        <f t="shared" si="219"/>
        <v>0</v>
      </c>
      <c r="G451" s="27">
        <f t="shared" si="219"/>
        <v>30000</v>
      </c>
      <c r="H451" s="27">
        <f t="shared" si="219"/>
        <v>0</v>
      </c>
    </row>
    <row r="452" spans="1:8" x14ac:dyDescent="0.25">
      <c r="A452" s="29" t="s">
        <v>29</v>
      </c>
      <c r="B452" s="20" t="s">
        <v>30</v>
      </c>
      <c r="C452" s="27">
        <f>'[1]9.ведомства'!G176</f>
        <v>30000</v>
      </c>
      <c r="D452" s="27">
        <f>'[1]9.ведомства'!H176</f>
        <v>0</v>
      </c>
      <c r="E452" s="27">
        <f>'[1]9.ведомства'!I176</f>
        <v>0</v>
      </c>
      <c r="F452" s="27">
        <f>'[1]9.ведомства'!J176</f>
        <v>0</v>
      </c>
      <c r="G452" s="27">
        <f>'[1]9.ведомства'!K176</f>
        <v>30000</v>
      </c>
      <c r="H452" s="27">
        <f>'[1]9.ведомства'!L176</f>
        <v>0</v>
      </c>
    </row>
    <row r="453" spans="1:8" s="5" customFormat="1" x14ac:dyDescent="0.25">
      <c r="A453" s="58" t="s">
        <v>347</v>
      </c>
      <c r="B453" s="58"/>
      <c r="C453" s="27">
        <f t="shared" ref="C453:H453" si="220">C9+C52+C68+C142+C224+C339+C430+C436+C441+C444</f>
        <v>2983130291.7599993</v>
      </c>
      <c r="D453" s="27">
        <f t="shared" si="220"/>
        <v>1482156410.22</v>
      </c>
      <c r="E453" s="27">
        <f t="shared" si="220"/>
        <v>0</v>
      </c>
      <c r="F453" s="27">
        <f t="shared" si="220"/>
        <v>0</v>
      </c>
      <c r="G453" s="27">
        <f t="shared" si="220"/>
        <v>2983130291.7599993</v>
      </c>
      <c r="H453" s="27">
        <f t="shared" si="220"/>
        <v>1482156410.22</v>
      </c>
    </row>
    <row r="454" spans="1:8" x14ac:dyDescent="0.25">
      <c r="A454" s="47"/>
    </row>
    <row r="455" spans="1:8" x14ac:dyDescent="0.25">
      <c r="A455" s="47"/>
      <c r="G455" s="12"/>
    </row>
    <row r="456" spans="1:8" x14ac:dyDescent="0.25">
      <c r="A456" s="47"/>
      <c r="G456" s="52"/>
      <c r="H456" s="52"/>
    </row>
    <row r="457" spans="1:8" x14ac:dyDescent="0.25">
      <c r="A457" s="47"/>
      <c r="G457" s="53"/>
    </row>
    <row r="458" spans="1:8" x14ac:dyDescent="0.25">
      <c r="A458" s="47"/>
    </row>
    <row r="459" spans="1:8" x14ac:dyDescent="0.25">
      <c r="A459" s="47"/>
    </row>
    <row r="460" spans="1:8" x14ac:dyDescent="0.25">
      <c r="A460" s="47"/>
    </row>
    <row r="461" spans="1:8" x14ac:dyDescent="0.25">
      <c r="A461" s="47"/>
    </row>
    <row r="462" spans="1:8" x14ac:dyDescent="0.25">
      <c r="A462" s="47"/>
    </row>
    <row r="463" spans="1:8" x14ac:dyDescent="0.25">
      <c r="A463" s="47"/>
    </row>
    <row r="464" spans="1:8" x14ac:dyDescent="0.25">
      <c r="A464" s="47"/>
    </row>
    <row r="465" spans="1:8" x14ac:dyDescent="0.25">
      <c r="A465" s="47"/>
    </row>
    <row r="466" spans="1:8" x14ac:dyDescent="0.25">
      <c r="A466" s="47"/>
    </row>
    <row r="467" spans="1:8" x14ac:dyDescent="0.25">
      <c r="A467" s="47"/>
      <c r="B467" s="54"/>
      <c r="C467" s="55"/>
      <c r="D467" s="55"/>
      <c r="E467" s="55"/>
      <c r="F467" s="55"/>
      <c r="G467" s="55"/>
      <c r="H467" s="55"/>
    </row>
    <row r="468" spans="1:8" x14ac:dyDescent="0.25">
      <c r="A468" s="47"/>
      <c r="B468" s="54"/>
      <c r="C468" s="55"/>
      <c r="D468" s="55"/>
      <c r="E468" s="55"/>
      <c r="F468" s="55"/>
      <c r="G468" s="55"/>
      <c r="H468" s="55"/>
    </row>
    <row r="469" spans="1:8" x14ac:dyDescent="0.25">
      <c r="A469" s="47"/>
      <c r="B469" s="54"/>
      <c r="C469" s="55"/>
      <c r="D469" s="55"/>
      <c r="E469" s="55"/>
      <c r="F469" s="55"/>
      <c r="G469" s="55"/>
      <c r="H469" s="55"/>
    </row>
    <row r="470" spans="1:8" x14ac:dyDescent="0.25">
      <c r="A470" s="47"/>
      <c r="B470" s="54"/>
      <c r="C470" s="55"/>
      <c r="D470" s="55"/>
      <c r="E470" s="55"/>
      <c r="F470" s="55"/>
      <c r="G470" s="55"/>
      <c r="H470" s="55"/>
    </row>
    <row r="471" spans="1:8" x14ac:dyDescent="0.25">
      <c r="A471" s="47"/>
      <c r="B471" s="54"/>
      <c r="C471" s="55"/>
      <c r="D471" s="55"/>
      <c r="E471" s="55"/>
      <c r="F471" s="55"/>
      <c r="G471" s="55"/>
      <c r="H471" s="55"/>
    </row>
    <row r="472" spans="1:8" x14ac:dyDescent="0.25">
      <c r="A472" s="47"/>
      <c r="B472" s="54"/>
      <c r="C472" s="55"/>
      <c r="D472" s="55"/>
      <c r="E472" s="55"/>
      <c r="F472" s="55"/>
      <c r="G472" s="55"/>
      <c r="H472" s="55"/>
    </row>
    <row r="473" spans="1:8" x14ac:dyDescent="0.25">
      <c r="A473" s="47"/>
      <c r="B473" s="54"/>
      <c r="C473" s="55"/>
      <c r="D473" s="55"/>
      <c r="E473" s="55"/>
      <c r="F473" s="55"/>
      <c r="G473" s="55"/>
      <c r="H473" s="55"/>
    </row>
    <row r="474" spans="1:8" x14ac:dyDescent="0.25">
      <c r="A474" s="47"/>
      <c r="B474" s="54"/>
      <c r="C474" s="55"/>
      <c r="D474" s="55"/>
      <c r="E474" s="55"/>
      <c r="F474" s="55"/>
      <c r="G474" s="55"/>
      <c r="H474" s="55"/>
    </row>
    <row r="475" spans="1:8" x14ac:dyDescent="0.25">
      <c r="A475" s="47"/>
      <c r="B475" s="54"/>
      <c r="C475" s="55"/>
      <c r="D475" s="55"/>
      <c r="E475" s="55"/>
      <c r="F475" s="55"/>
      <c r="G475" s="55"/>
      <c r="H475" s="55"/>
    </row>
    <row r="476" spans="1:8" x14ac:dyDescent="0.25">
      <c r="A476" s="47"/>
      <c r="B476" s="54"/>
      <c r="C476" s="55"/>
      <c r="D476" s="55"/>
      <c r="E476" s="55"/>
      <c r="F476" s="55"/>
      <c r="G476" s="55"/>
      <c r="H476" s="55"/>
    </row>
    <row r="477" spans="1:8" x14ac:dyDescent="0.25">
      <c r="A477" s="47"/>
      <c r="B477" s="54"/>
      <c r="C477" s="55"/>
      <c r="D477" s="55"/>
      <c r="E477" s="55"/>
      <c r="F477" s="55"/>
      <c r="G477" s="55"/>
      <c r="H477" s="55"/>
    </row>
    <row r="478" spans="1:8" x14ac:dyDescent="0.25">
      <c r="A478" s="47"/>
      <c r="B478" s="54"/>
      <c r="C478" s="55"/>
      <c r="D478" s="55"/>
      <c r="E478" s="55"/>
      <c r="F478" s="55"/>
      <c r="G478" s="55"/>
      <c r="H478" s="55"/>
    </row>
    <row r="479" spans="1:8" x14ac:dyDescent="0.25">
      <c r="A479" s="47"/>
      <c r="B479" s="54"/>
      <c r="C479" s="55"/>
      <c r="D479" s="55"/>
      <c r="E479" s="55"/>
      <c r="F479" s="55"/>
      <c r="G479" s="55"/>
      <c r="H479" s="55"/>
    </row>
    <row r="480" spans="1:8" x14ac:dyDescent="0.25">
      <c r="A480" s="47"/>
      <c r="B480" s="54"/>
      <c r="C480" s="55"/>
      <c r="D480" s="55"/>
      <c r="E480" s="55"/>
      <c r="F480" s="55"/>
      <c r="G480" s="55"/>
      <c r="H480" s="55"/>
    </row>
    <row r="481" spans="1:8" x14ac:dyDescent="0.25">
      <c r="A481" s="47"/>
      <c r="B481" s="54"/>
      <c r="C481" s="55"/>
      <c r="D481" s="55"/>
      <c r="E481" s="55"/>
      <c r="F481" s="55"/>
      <c r="G481" s="55"/>
      <c r="H481" s="55"/>
    </row>
    <row r="482" spans="1:8" x14ac:dyDescent="0.25">
      <c r="A482" s="47"/>
      <c r="B482" s="54"/>
      <c r="C482" s="55"/>
      <c r="D482" s="55"/>
      <c r="E482" s="55"/>
      <c r="F482" s="55"/>
      <c r="G482" s="55"/>
      <c r="H482" s="55"/>
    </row>
    <row r="483" spans="1:8" x14ac:dyDescent="0.25">
      <c r="A483" s="47"/>
      <c r="B483" s="54"/>
      <c r="C483" s="55"/>
      <c r="D483" s="55"/>
      <c r="E483" s="55"/>
      <c r="F483" s="55"/>
      <c r="G483" s="55"/>
      <c r="H483" s="55"/>
    </row>
    <row r="484" spans="1:8" x14ac:dyDescent="0.25">
      <c r="A484" s="47"/>
      <c r="B484" s="54"/>
      <c r="C484" s="55"/>
      <c r="D484" s="55"/>
      <c r="E484" s="55"/>
      <c r="F484" s="55"/>
      <c r="G484" s="55"/>
      <c r="H484" s="55"/>
    </row>
    <row r="485" spans="1:8" x14ac:dyDescent="0.25">
      <c r="A485" s="47"/>
      <c r="B485" s="54"/>
      <c r="C485" s="55"/>
      <c r="D485" s="55"/>
      <c r="E485" s="55"/>
      <c r="F485" s="55"/>
      <c r="G485" s="55"/>
      <c r="H485" s="55"/>
    </row>
    <row r="486" spans="1:8" x14ac:dyDescent="0.25">
      <c r="A486" s="47"/>
      <c r="B486" s="54"/>
      <c r="C486" s="55"/>
      <c r="D486" s="55"/>
      <c r="E486" s="55"/>
      <c r="F486" s="55"/>
      <c r="G486" s="55"/>
      <c r="H486" s="55"/>
    </row>
    <row r="487" spans="1:8" x14ac:dyDescent="0.25">
      <c r="A487" s="47"/>
      <c r="B487" s="54"/>
      <c r="C487" s="55"/>
      <c r="D487" s="55"/>
      <c r="E487" s="55"/>
      <c r="F487" s="55"/>
      <c r="G487" s="55"/>
      <c r="H487" s="55"/>
    </row>
    <row r="488" spans="1:8" x14ac:dyDescent="0.25">
      <c r="A488" s="47"/>
      <c r="B488" s="54"/>
      <c r="C488" s="55"/>
      <c r="D488" s="55"/>
      <c r="E488" s="55"/>
      <c r="F488" s="55"/>
      <c r="G488" s="55"/>
      <c r="H488" s="55"/>
    </row>
    <row r="489" spans="1:8" x14ac:dyDescent="0.25">
      <c r="A489" s="47"/>
      <c r="B489" s="54"/>
      <c r="C489" s="55"/>
      <c r="D489" s="55"/>
      <c r="E489" s="55"/>
      <c r="F489" s="55"/>
      <c r="G489" s="55"/>
      <c r="H489" s="55"/>
    </row>
    <row r="490" spans="1:8" x14ac:dyDescent="0.25">
      <c r="A490" s="47"/>
      <c r="B490" s="54"/>
      <c r="C490" s="55"/>
      <c r="D490" s="55"/>
      <c r="E490" s="55"/>
      <c r="F490" s="55"/>
      <c r="G490" s="55"/>
      <c r="H490" s="55"/>
    </row>
    <row r="491" spans="1:8" x14ac:dyDescent="0.25">
      <c r="A491" s="47"/>
      <c r="B491" s="54"/>
      <c r="C491" s="55"/>
      <c r="D491" s="55"/>
      <c r="E491" s="55"/>
      <c r="F491" s="55"/>
      <c r="G491" s="55"/>
      <c r="H491" s="55"/>
    </row>
    <row r="492" spans="1:8" x14ac:dyDescent="0.25">
      <c r="A492" s="47"/>
      <c r="B492" s="54"/>
      <c r="C492" s="55"/>
      <c r="D492" s="55"/>
      <c r="E492" s="55"/>
      <c r="F492" s="55"/>
      <c r="G492" s="55"/>
      <c r="H492" s="55"/>
    </row>
    <row r="493" spans="1:8" x14ac:dyDescent="0.25">
      <c r="A493" s="47"/>
      <c r="B493" s="54"/>
      <c r="C493" s="55"/>
      <c r="D493" s="55"/>
      <c r="E493" s="55"/>
      <c r="F493" s="55"/>
      <c r="G493" s="55"/>
      <c r="H493" s="55"/>
    </row>
    <row r="494" spans="1:8" x14ac:dyDescent="0.25">
      <c r="A494" s="47"/>
      <c r="B494" s="54"/>
      <c r="C494" s="55"/>
      <c r="D494" s="55"/>
      <c r="E494" s="55"/>
      <c r="F494" s="55"/>
      <c r="G494" s="55"/>
      <c r="H494" s="55"/>
    </row>
    <row r="495" spans="1:8" x14ac:dyDescent="0.25">
      <c r="A495" s="47"/>
      <c r="B495" s="54"/>
      <c r="C495" s="55"/>
      <c r="D495" s="55"/>
      <c r="E495" s="55"/>
      <c r="F495" s="55"/>
      <c r="G495" s="55"/>
      <c r="H495" s="55"/>
    </row>
    <row r="496" spans="1:8" x14ac:dyDescent="0.25">
      <c r="A496" s="47"/>
      <c r="B496" s="54"/>
      <c r="C496" s="55"/>
      <c r="D496" s="55"/>
      <c r="E496" s="55"/>
      <c r="F496" s="55"/>
      <c r="G496" s="55"/>
      <c r="H496" s="55"/>
    </row>
    <row r="497" spans="1:8" x14ac:dyDescent="0.25">
      <c r="A497" s="47"/>
      <c r="B497" s="54"/>
      <c r="C497" s="55"/>
      <c r="D497" s="55"/>
      <c r="E497" s="55"/>
      <c r="F497" s="55"/>
      <c r="G497" s="55"/>
      <c r="H497" s="55"/>
    </row>
    <row r="498" spans="1:8" x14ac:dyDescent="0.25">
      <c r="A498" s="47"/>
      <c r="B498" s="54"/>
      <c r="C498" s="55"/>
      <c r="D498" s="55"/>
      <c r="E498" s="55"/>
      <c r="F498" s="55"/>
      <c r="G498" s="55"/>
      <c r="H498" s="55"/>
    </row>
    <row r="499" spans="1:8" x14ac:dyDescent="0.25">
      <c r="A499" s="47"/>
      <c r="B499" s="54"/>
      <c r="C499" s="55"/>
      <c r="D499" s="55"/>
      <c r="E499" s="55"/>
      <c r="F499" s="55"/>
      <c r="G499" s="55"/>
      <c r="H499" s="55"/>
    </row>
    <row r="500" spans="1:8" x14ac:dyDescent="0.25">
      <c r="A500" s="47"/>
      <c r="B500" s="54"/>
      <c r="C500" s="55"/>
      <c r="D500" s="55"/>
      <c r="E500" s="55"/>
      <c r="F500" s="55"/>
      <c r="G500" s="55"/>
      <c r="H500" s="55"/>
    </row>
    <row r="501" spans="1:8" x14ac:dyDescent="0.25">
      <c r="A501" s="47"/>
      <c r="B501" s="54"/>
      <c r="C501" s="55"/>
      <c r="D501" s="55"/>
      <c r="E501" s="55"/>
      <c r="F501" s="55"/>
      <c r="G501" s="55"/>
      <c r="H501" s="55"/>
    </row>
    <row r="502" spans="1:8" x14ac:dyDescent="0.25">
      <c r="A502" s="47"/>
      <c r="B502" s="54"/>
      <c r="C502" s="55"/>
      <c r="D502" s="55"/>
      <c r="E502" s="55"/>
      <c r="F502" s="55"/>
      <c r="G502" s="55"/>
      <c r="H502" s="55"/>
    </row>
    <row r="503" spans="1:8" x14ac:dyDescent="0.25">
      <c r="A503" s="47"/>
      <c r="B503" s="54"/>
      <c r="C503" s="55"/>
      <c r="D503" s="55"/>
      <c r="E503" s="55"/>
      <c r="F503" s="55"/>
      <c r="G503" s="55"/>
      <c r="H503" s="55"/>
    </row>
    <row r="504" spans="1:8" x14ac:dyDescent="0.25">
      <c r="A504" s="47"/>
      <c r="B504" s="54"/>
      <c r="C504" s="55"/>
      <c r="D504" s="55"/>
      <c r="E504" s="55"/>
      <c r="F504" s="55"/>
      <c r="G504" s="55"/>
      <c r="H504" s="55"/>
    </row>
    <row r="505" spans="1:8" x14ac:dyDescent="0.25">
      <c r="A505" s="47"/>
      <c r="B505" s="54"/>
      <c r="C505" s="55"/>
      <c r="D505" s="55"/>
      <c r="E505" s="55"/>
      <c r="F505" s="55"/>
      <c r="G505" s="55"/>
      <c r="H505" s="55"/>
    </row>
    <row r="506" spans="1:8" x14ac:dyDescent="0.25">
      <c r="A506" s="47"/>
      <c r="B506" s="54"/>
      <c r="C506" s="55"/>
      <c r="D506" s="55"/>
      <c r="E506" s="55"/>
      <c r="F506" s="55"/>
      <c r="G506" s="55"/>
      <c r="H506" s="55"/>
    </row>
    <row r="507" spans="1:8" x14ac:dyDescent="0.25">
      <c r="A507" s="47"/>
      <c r="B507" s="54"/>
      <c r="C507" s="55"/>
      <c r="D507" s="55"/>
      <c r="E507" s="55"/>
      <c r="F507" s="55"/>
      <c r="G507" s="55"/>
      <c r="H507" s="55"/>
    </row>
    <row r="508" spans="1:8" x14ac:dyDescent="0.25">
      <c r="A508" s="47"/>
      <c r="B508" s="54"/>
      <c r="C508" s="55"/>
      <c r="D508" s="55"/>
      <c r="E508" s="55"/>
      <c r="F508" s="55"/>
      <c r="G508" s="55"/>
      <c r="H508" s="55"/>
    </row>
    <row r="509" spans="1:8" x14ac:dyDescent="0.25">
      <c r="A509" s="47"/>
      <c r="B509" s="54"/>
      <c r="C509" s="55"/>
      <c r="D509" s="55"/>
      <c r="E509" s="55"/>
      <c r="F509" s="55"/>
      <c r="G509" s="55"/>
      <c r="H509" s="55"/>
    </row>
    <row r="510" spans="1:8" x14ac:dyDescent="0.25">
      <c r="A510" s="47"/>
      <c r="B510" s="54"/>
      <c r="C510" s="55"/>
      <c r="D510" s="55"/>
      <c r="E510" s="55"/>
      <c r="F510" s="55"/>
      <c r="G510" s="55"/>
      <c r="H510" s="55"/>
    </row>
    <row r="511" spans="1:8" x14ac:dyDescent="0.25">
      <c r="A511" s="47"/>
      <c r="B511" s="54"/>
      <c r="C511" s="55"/>
      <c r="D511" s="55"/>
      <c r="E511" s="55"/>
      <c r="F511" s="55"/>
      <c r="G511" s="55"/>
      <c r="H511" s="55"/>
    </row>
    <row r="512" spans="1:8" x14ac:dyDescent="0.25">
      <c r="A512" s="47"/>
      <c r="B512" s="54"/>
      <c r="C512" s="55"/>
      <c r="D512" s="55"/>
      <c r="E512" s="55"/>
      <c r="F512" s="55"/>
      <c r="G512" s="55"/>
      <c r="H512" s="55"/>
    </row>
    <row r="513" spans="1:8" x14ac:dyDescent="0.25">
      <c r="A513" s="47"/>
      <c r="B513" s="54"/>
      <c r="C513" s="55"/>
      <c r="D513" s="55"/>
      <c r="E513" s="55"/>
      <c r="F513" s="55"/>
      <c r="G513" s="55"/>
      <c r="H513" s="55"/>
    </row>
    <row r="514" spans="1:8" x14ac:dyDescent="0.25">
      <c r="A514" s="47"/>
      <c r="B514" s="54"/>
      <c r="C514" s="55"/>
      <c r="D514" s="55"/>
      <c r="E514" s="55"/>
      <c r="F514" s="55"/>
      <c r="G514" s="55"/>
      <c r="H514" s="55"/>
    </row>
    <row r="515" spans="1:8" x14ac:dyDescent="0.25">
      <c r="A515" s="47"/>
      <c r="B515" s="54"/>
      <c r="C515" s="55"/>
      <c r="D515" s="55"/>
      <c r="E515" s="55"/>
      <c r="F515" s="55"/>
      <c r="G515" s="55"/>
      <c r="H515" s="55"/>
    </row>
    <row r="516" spans="1:8" x14ac:dyDescent="0.25">
      <c r="A516" s="47"/>
      <c r="B516" s="54"/>
      <c r="C516" s="55"/>
      <c r="D516" s="55"/>
      <c r="E516" s="55"/>
      <c r="F516" s="55"/>
      <c r="G516" s="55"/>
      <c r="H516" s="55"/>
    </row>
    <row r="517" spans="1:8" x14ac:dyDescent="0.25">
      <c r="A517" s="47"/>
      <c r="B517" s="54"/>
      <c r="C517" s="55"/>
      <c r="D517" s="55"/>
      <c r="E517" s="55"/>
      <c r="F517" s="55"/>
      <c r="G517" s="55"/>
      <c r="H517" s="55"/>
    </row>
    <row r="518" spans="1:8" x14ac:dyDescent="0.25">
      <c r="A518" s="47"/>
      <c r="B518" s="54"/>
      <c r="C518" s="55"/>
      <c r="D518" s="55"/>
      <c r="E518" s="55"/>
      <c r="F518" s="55"/>
      <c r="G518" s="55"/>
      <c r="H518" s="55"/>
    </row>
    <row r="519" spans="1:8" x14ac:dyDescent="0.25">
      <c r="A519" s="47"/>
      <c r="B519" s="54"/>
      <c r="C519" s="55"/>
      <c r="D519" s="55"/>
      <c r="E519" s="55"/>
      <c r="F519" s="55"/>
      <c r="G519" s="55"/>
      <c r="H519" s="55"/>
    </row>
    <row r="520" spans="1:8" x14ac:dyDescent="0.25">
      <c r="A520" s="47"/>
      <c r="B520" s="54"/>
      <c r="C520" s="55"/>
      <c r="D520" s="55"/>
      <c r="E520" s="55"/>
      <c r="F520" s="55"/>
      <c r="G520" s="55"/>
      <c r="H520" s="55"/>
    </row>
    <row r="521" spans="1:8" x14ac:dyDescent="0.25">
      <c r="A521" s="47"/>
      <c r="B521" s="54"/>
      <c r="C521" s="55"/>
      <c r="D521" s="55"/>
      <c r="E521" s="55"/>
      <c r="F521" s="55"/>
      <c r="G521" s="55"/>
      <c r="H521" s="55"/>
    </row>
    <row r="522" spans="1:8" x14ac:dyDescent="0.25">
      <c r="A522" s="47"/>
      <c r="B522" s="54"/>
      <c r="C522" s="55"/>
      <c r="D522" s="55"/>
      <c r="E522" s="55"/>
      <c r="F522" s="55"/>
      <c r="G522" s="55"/>
      <c r="H522" s="55"/>
    </row>
    <row r="523" spans="1:8" x14ac:dyDescent="0.25">
      <c r="A523" s="47"/>
      <c r="B523" s="54"/>
      <c r="C523" s="55"/>
      <c r="D523" s="55"/>
      <c r="E523" s="55"/>
      <c r="F523" s="55"/>
      <c r="G523" s="55"/>
      <c r="H523" s="55"/>
    </row>
    <row r="524" spans="1:8" x14ac:dyDescent="0.25">
      <c r="A524" s="47"/>
      <c r="B524" s="54"/>
      <c r="C524" s="55"/>
      <c r="D524" s="55"/>
      <c r="E524" s="55"/>
      <c r="F524" s="55"/>
      <c r="G524" s="55"/>
      <c r="H524" s="55"/>
    </row>
    <row r="525" spans="1:8" x14ac:dyDescent="0.25">
      <c r="A525" s="47"/>
      <c r="B525" s="54"/>
      <c r="C525" s="55"/>
      <c r="D525" s="55"/>
      <c r="E525" s="55"/>
      <c r="F525" s="55"/>
      <c r="G525" s="55"/>
      <c r="H525" s="55"/>
    </row>
    <row r="526" spans="1:8" x14ac:dyDescent="0.25">
      <c r="A526" s="47"/>
      <c r="B526" s="54"/>
      <c r="C526" s="55"/>
      <c r="D526" s="55"/>
      <c r="E526" s="55"/>
      <c r="F526" s="55"/>
      <c r="G526" s="55"/>
      <c r="H526" s="55"/>
    </row>
    <row r="527" spans="1:8" x14ac:dyDescent="0.25">
      <c r="A527" s="47"/>
      <c r="B527" s="54"/>
      <c r="C527" s="55"/>
      <c r="D527" s="55"/>
      <c r="E527" s="55"/>
      <c r="F527" s="55"/>
      <c r="G527" s="55"/>
      <c r="H527" s="55"/>
    </row>
    <row r="528" spans="1:8" x14ac:dyDescent="0.25">
      <c r="A528" s="47"/>
      <c r="B528" s="54"/>
      <c r="C528" s="55"/>
      <c r="D528" s="55"/>
      <c r="E528" s="55"/>
      <c r="F528" s="55"/>
      <c r="G528" s="55"/>
      <c r="H528" s="55"/>
    </row>
    <row r="529" spans="1:8" x14ac:dyDescent="0.25">
      <c r="A529" s="47"/>
      <c r="B529" s="54"/>
      <c r="C529" s="55"/>
      <c r="D529" s="55"/>
      <c r="E529" s="55"/>
      <c r="F529" s="55"/>
      <c r="G529" s="55"/>
      <c r="H529" s="55"/>
    </row>
    <row r="530" spans="1:8" x14ac:dyDescent="0.25">
      <c r="A530" s="47"/>
      <c r="B530" s="54"/>
      <c r="C530" s="55"/>
      <c r="D530" s="55"/>
      <c r="E530" s="55"/>
      <c r="F530" s="55"/>
      <c r="G530" s="55"/>
      <c r="H530" s="55"/>
    </row>
    <row r="531" spans="1:8" x14ac:dyDescent="0.25">
      <c r="A531" s="47"/>
      <c r="B531" s="54"/>
      <c r="C531" s="55"/>
      <c r="D531" s="55"/>
      <c r="E531" s="55"/>
      <c r="F531" s="55"/>
      <c r="G531" s="55"/>
      <c r="H531" s="55"/>
    </row>
    <row r="532" spans="1:8" x14ac:dyDescent="0.25">
      <c r="A532" s="47"/>
      <c r="B532" s="54"/>
      <c r="C532" s="55"/>
      <c r="D532" s="55"/>
      <c r="E532" s="55"/>
      <c r="F532" s="55"/>
      <c r="G532" s="55"/>
      <c r="H532" s="55"/>
    </row>
    <row r="533" spans="1:8" x14ac:dyDescent="0.25">
      <c r="A533" s="47"/>
      <c r="B533" s="54"/>
      <c r="C533" s="55"/>
      <c r="D533" s="55"/>
      <c r="E533" s="55"/>
      <c r="F533" s="55"/>
      <c r="G533" s="55"/>
      <c r="H533" s="55"/>
    </row>
    <row r="534" spans="1:8" x14ac:dyDescent="0.25">
      <c r="A534" s="47"/>
      <c r="B534" s="54"/>
      <c r="C534" s="55"/>
      <c r="D534" s="55"/>
      <c r="E534" s="55"/>
      <c r="F534" s="55"/>
      <c r="G534" s="55"/>
      <c r="H534" s="55"/>
    </row>
    <row r="535" spans="1:8" x14ac:dyDescent="0.25">
      <c r="A535" s="47"/>
      <c r="B535" s="54"/>
      <c r="C535" s="55"/>
      <c r="D535" s="55"/>
      <c r="E535" s="55"/>
      <c r="F535" s="55"/>
      <c r="G535" s="55"/>
      <c r="H535" s="55"/>
    </row>
    <row r="536" spans="1:8" x14ac:dyDescent="0.25">
      <c r="A536" s="47"/>
      <c r="B536" s="54"/>
      <c r="C536" s="55"/>
      <c r="D536" s="55"/>
      <c r="E536" s="55"/>
      <c r="F536" s="55"/>
      <c r="G536" s="55"/>
      <c r="H536" s="55"/>
    </row>
    <row r="537" spans="1:8" x14ac:dyDescent="0.25">
      <c r="A537" s="47"/>
      <c r="B537" s="54"/>
      <c r="C537" s="55"/>
      <c r="D537" s="55"/>
      <c r="E537" s="55"/>
      <c r="F537" s="55"/>
      <c r="G537" s="55"/>
      <c r="H537" s="55"/>
    </row>
    <row r="538" spans="1:8" x14ac:dyDescent="0.25">
      <c r="A538" s="47"/>
      <c r="B538" s="54"/>
      <c r="C538" s="55"/>
      <c r="D538" s="55"/>
      <c r="E538" s="55"/>
      <c r="F538" s="55"/>
      <c r="G538" s="55"/>
      <c r="H538" s="55"/>
    </row>
    <row r="539" spans="1:8" x14ac:dyDescent="0.25">
      <c r="A539" s="47"/>
      <c r="B539" s="54"/>
      <c r="C539" s="55"/>
      <c r="D539" s="55"/>
      <c r="E539" s="55"/>
      <c r="F539" s="55"/>
      <c r="G539" s="55"/>
      <c r="H539" s="55"/>
    </row>
    <row r="540" spans="1:8" x14ac:dyDescent="0.25">
      <c r="A540" s="47"/>
      <c r="B540" s="54"/>
      <c r="C540" s="55"/>
      <c r="D540" s="55"/>
      <c r="E540" s="55"/>
      <c r="F540" s="55"/>
      <c r="G540" s="55"/>
      <c r="H540" s="55"/>
    </row>
    <row r="541" spans="1:8" x14ac:dyDescent="0.25">
      <c r="A541" s="47"/>
      <c r="B541" s="54"/>
      <c r="C541" s="55"/>
      <c r="D541" s="55"/>
      <c r="E541" s="55"/>
      <c r="F541" s="55"/>
      <c r="G541" s="55"/>
      <c r="H541" s="55"/>
    </row>
    <row r="542" spans="1:8" x14ac:dyDescent="0.25">
      <c r="A542" s="47"/>
      <c r="B542" s="54"/>
      <c r="C542" s="55"/>
      <c r="D542" s="55"/>
      <c r="E542" s="55"/>
      <c r="F542" s="55"/>
      <c r="G542" s="55"/>
      <c r="H542" s="55"/>
    </row>
    <row r="543" spans="1:8" x14ac:dyDescent="0.25">
      <c r="A543" s="47"/>
      <c r="B543" s="54"/>
      <c r="C543" s="55"/>
      <c r="D543" s="55"/>
      <c r="E543" s="55"/>
      <c r="F543" s="55"/>
      <c r="G543" s="55"/>
      <c r="H543" s="55"/>
    </row>
    <row r="544" spans="1:8" x14ac:dyDescent="0.25">
      <c r="A544" s="47"/>
      <c r="B544" s="54"/>
      <c r="C544" s="55"/>
      <c r="D544" s="55"/>
      <c r="E544" s="55"/>
      <c r="F544" s="55"/>
      <c r="G544" s="55"/>
      <c r="H544" s="55"/>
    </row>
    <row r="545" spans="1:8" x14ac:dyDescent="0.25">
      <c r="A545" s="47"/>
      <c r="B545" s="54"/>
      <c r="C545" s="55"/>
      <c r="D545" s="55"/>
      <c r="E545" s="55"/>
      <c r="F545" s="55"/>
      <c r="G545" s="55"/>
      <c r="H545" s="55"/>
    </row>
    <row r="546" spans="1:8" x14ac:dyDescent="0.25">
      <c r="A546" s="47"/>
      <c r="B546" s="54"/>
      <c r="C546" s="55"/>
      <c r="D546" s="55"/>
      <c r="E546" s="55"/>
      <c r="F546" s="55"/>
      <c r="G546" s="55"/>
      <c r="H546" s="55"/>
    </row>
    <row r="547" spans="1:8" x14ac:dyDescent="0.25">
      <c r="A547" s="47"/>
      <c r="B547" s="54"/>
      <c r="C547" s="55"/>
      <c r="D547" s="55"/>
      <c r="E547" s="55"/>
      <c r="F547" s="55"/>
      <c r="G547" s="55"/>
      <c r="H547" s="55"/>
    </row>
    <row r="548" spans="1:8" x14ac:dyDescent="0.25">
      <c r="A548" s="47"/>
      <c r="B548" s="54"/>
      <c r="C548" s="55"/>
      <c r="D548" s="55"/>
      <c r="E548" s="55"/>
      <c r="F548" s="55"/>
      <c r="G548" s="55"/>
      <c r="H548" s="55"/>
    </row>
    <row r="549" spans="1:8" x14ac:dyDescent="0.25">
      <c r="A549" s="47"/>
      <c r="B549" s="54"/>
      <c r="C549" s="55"/>
      <c r="D549" s="55"/>
      <c r="E549" s="55"/>
      <c r="F549" s="55"/>
      <c r="G549" s="55"/>
      <c r="H549" s="55"/>
    </row>
    <row r="550" spans="1:8" x14ac:dyDescent="0.25">
      <c r="A550" s="47"/>
      <c r="B550" s="54"/>
      <c r="C550" s="55"/>
      <c r="D550" s="55"/>
      <c r="E550" s="55"/>
      <c r="F550" s="55"/>
      <c r="G550" s="55"/>
      <c r="H550" s="55"/>
    </row>
    <row r="551" spans="1:8" x14ac:dyDescent="0.25">
      <c r="A551" s="47"/>
      <c r="B551" s="54"/>
      <c r="C551" s="55"/>
      <c r="D551" s="55"/>
      <c r="E551" s="55"/>
      <c r="F551" s="55"/>
      <c r="G551" s="55"/>
      <c r="H551" s="55"/>
    </row>
    <row r="552" spans="1:8" x14ac:dyDescent="0.25">
      <c r="A552" s="47"/>
      <c r="B552" s="54"/>
      <c r="C552" s="55"/>
      <c r="D552" s="55"/>
      <c r="E552" s="55"/>
      <c r="F552" s="55"/>
      <c r="G552" s="55"/>
      <c r="H552" s="55"/>
    </row>
    <row r="553" spans="1:8" x14ac:dyDescent="0.25">
      <c r="A553" s="47"/>
      <c r="B553" s="54"/>
      <c r="C553" s="55"/>
      <c r="D553" s="55"/>
      <c r="E553" s="55"/>
      <c r="F553" s="55"/>
      <c r="G553" s="55"/>
      <c r="H553" s="55"/>
    </row>
    <row r="554" spans="1:8" x14ac:dyDescent="0.25">
      <c r="A554" s="47"/>
      <c r="B554" s="54"/>
      <c r="C554" s="55"/>
      <c r="D554" s="55"/>
      <c r="E554" s="55"/>
      <c r="F554" s="55"/>
      <c r="G554" s="55"/>
      <c r="H554" s="55"/>
    </row>
    <row r="555" spans="1:8" x14ac:dyDescent="0.25">
      <c r="A555" s="47"/>
      <c r="B555" s="54"/>
      <c r="C555" s="55"/>
      <c r="D555" s="55"/>
      <c r="E555" s="55"/>
      <c r="F555" s="55"/>
      <c r="G555" s="55"/>
      <c r="H555" s="55"/>
    </row>
    <row r="556" spans="1:8" x14ac:dyDescent="0.25">
      <c r="A556" s="47"/>
      <c r="B556" s="54"/>
      <c r="C556" s="55"/>
      <c r="D556" s="55"/>
      <c r="E556" s="55"/>
      <c r="F556" s="55"/>
      <c r="G556" s="55"/>
      <c r="H556" s="55"/>
    </row>
    <row r="557" spans="1:8" x14ac:dyDescent="0.25">
      <c r="A557" s="47"/>
      <c r="B557" s="54"/>
      <c r="C557" s="55"/>
      <c r="D557" s="55"/>
      <c r="E557" s="55"/>
      <c r="F557" s="55"/>
      <c r="G557" s="55"/>
      <c r="H557" s="55"/>
    </row>
    <row r="558" spans="1:8" x14ac:dyDescent="0.25">
      <c r="A558" s="47"/>
      <c r="B558" s="54"/>
      <c r="C558" s="55"/>
      <c r="D558" s="55"/>
      <c r="E558" s="55"/>
      <c r="F558" s="55"/>
      <c r="G558" s="55"/>
      <c r="H558" s="55"/>
    </row>
    <row r="559" spans="1:8" x14ac:dyDescent="0.25">
      <c r="A559" s="47"/>
      <c r="B559" s="54"/>
      <c r="C559" s="55"/>
      <c r="D559" s="55"/>
      <c r="E559" s="55"/>
      <c r="F559" s="55"/>
      <c r="G559" s="55"/>
      <c r="H559" s="55"/>
    </row>
    <row r="560" spans="1:8" x14ac:dyDescent="0.25">
      <c r="A560" s="47"/>
      <c r="B560" s="54"/>
      <c r="C560" s="55"/>
      <c r="D560" s="55"/>
      <c r="E560" s="55"/>
      <c r="F560" s="55"/>
      <c r="G560" s="55"/>
      <c r="H560" s="55"/>
    </row>
    <row r="561" spans="1:8" x14ac:dyDescent="0.25">
      <c r="A561" s="47"/>
      <c r="B561" s="54"/>
      <c r="C561" s="55"/>
      <c r="D561" s="55"/>
      <c r="E561" s="55"/>
      <c r="F561" s="55"/>
      <c r="G561" s="55"/>
      <c r="H561" s="55"/>
    </row>
    <row r="562" spans="1:8" x14ac:dyDescent="0.25">
      <c r="A562" s="47"/>
      <c r="B562" s="54"/>
      <c r="C562" s="55"/>
      <c r="D562" s="55"/>
      <c r="E562" s="55"/>
      <c r="F562" s="55"/>
      <c r="G562" s="55"/>
      <c r="H562" s="55"/>
    </row>
    <row r="563" spans="1:8" x14ac:dyDescent="0.25">
      <c r="A563" s="47"/>
      <c r="B563" s="54"/>
      <c r="C563" s="55"/>
      <c r="D563" s="55"/>
      <c r="E563" s="55"/>
      <c r="F563" s="55"/>
      <c r="G563" s="55"/>
      <c r="H563" s="55"/>
    </row>
    <row r="564" spans="1:8" x14ac:dyDescent="0.25">
      <c r="A564" s="47"/>
      <c r="B564" s="54"/>
      <c r="C564" s="55"/>
      <c r="D564" s="55"/>
      <c r="E564" s="55"/>
      <c r="F564" s="55"/>
      <c r="G564" s="55"/>
      <c r="H564" s="55"/>
    </row>
    <row r="565" spans="1:8" x14ac:dyDescent="0.25">
      <c r="A565" s="47"/>
      <c r="B565" s="54"/>
      <c r="C565" s="55"/>
      <c r="D565" s="55"/>
      <c r="E565" s="55"/>
      <c r="F565" s="55"/>
      <c r="G565" s="55"/>
      <c r="H565" s="55"/>
    </row>
    <row r="566" spans="1:8" x14ac:dyDescent="0.25">
      <c r="A566" s="47"/>
      <c r="B566" s="54"/>
      <c r="C566" s="55"/>
      <c r="D566" s="55"/>
      <c r="E566" s="55"/>
      <c r="F566" s="55"/>
      <c r="G566" s="55"/>
      <c r="H566" s="55"/>
    </row>
    <row r="567" spans="1:8" x14ac:dyDescent="0.25">
      <c r="A567" s="47"/>
      <c r="B567" s="54"/>
      <c r="C567" s="55"/>
      <c r="D567" s="55"/>
      <c r="E567" s="55"/>
      <c r="F567" s="55"/>
      <c r="G567" s="55"/>
      <c r="H567" s="55"/>
    </row>
    <row r="568" spans="1:8" x14ac:dyDescent="0.25">
      <c r="A568" s="47"/>
      <c r="B568" s="54"/>
      <c r="C568" s="55"/>
      <c r="D568" s="55"/>
      <c r="E568" s="55"/>
      <c r="F568" s="55"/>
      <c r="G568" s="55"/>
      <c r="H568" s="55"/>
    </row>
    <row r="569" spans="1:8" x14ac:dyDescent="0.25">
      <c r="A569" s="47"/>
      <c r="B569" s="54"/>
      <c r="C569" s="55"/>
      <c r="D569" s="55"/>
      <c r="E569" s="55"/>
      <c r="F569" s="55"/>
      <c r="G569" s="55"/>
      <c r="H569" s="55"/>
    </row>
    <row r="570" spans="1:8" x14ac:dyDescent="0.25">
      <c r="A570" s="47"/>
      <c r="B570" s="54"/>
      <c r="C570" s="55"/>
      <c r="D570" s="55"/>
      <c r="E570" s="55"/>
      <c r="F570" s="55"/>
      <c r="G570" s="55"/>
      <c r="H570" s="55"/>
    </row>
    <row r="571" spans="1:8" x14ac:dyDescent="0.25">
      <c r="A571" s="47"/>
      <c r="B571" s="54"/>
      <c r="C571" s="55"/>
      <c r="D571" s="55"/>
      <c r="E571" s="55"/>
      <c r="F571" s="55"/>
      <c r="G571" s="55"/>
      <c r="H571" s="55"/>
    </row>
    <row r="572" spans="1:8" x14ac:dyDescent="0.25">
      <c r="A572" s="47"/>
      <c r="B572" s="54"/>
      <c r="C572" s="55"/>
      <c r="D572" s="55"/>
      <c r="E572" s="55"/>
      <c r="F572" s="55"/>
      <c r="G572" s="55"/>
      <c r="H572" s="55"/>
    </row>
    <row r="573" spans="1:8" x14ac:dyDescent="0.25">
      <c r="A573" s="47"/>
      <c r="B573" s="54"/>
      <c r="C573" s="55"/>
      <c r="D573" s="55"/>
      <c r="E573" s="55"/>
      <c r="F573" s="55"/>
      <c r="G573" s="55"/>
      <c r="H573" s="55"/>
    </row>
    <row r="574" spans="1:8" x14ac:dyDescent="0.25">
      <c r="A574" s="47"/>
      <c r="B574" s="54"/>
      <c r="C574" s="55"/>
      <c r="D574" s="55"/>
      <c r="E574" s="55"/>
      <c r="F574" s="55"/>
      <c r="G574" s="55"/>
      <c r="H574" s="55"/>
    </row>
    <row r="575" spans="1:8" x14ac:dyDescent="0.25">
      <c r="A575" s="47"/>
      <c r="B575" s="54"/>
      <c r="C575" s="55"/>
      <c r="D575" s="55"/>
      <c r="E575" s="55"/>
      <c r="F575" s="55"/>
      <c r="G575" s="55"/>
      <c r="H575" s="55"/>
    </row>
    <row r="576" spans="1:8" x14ac:dyDescent="0.25">
      <c r="A576" s="47"/>
      <c r="B576" s="54"/>
      <c r="C576" s="55"/>
      <c r="D576" s="55"/>
      <c r="E576" s="55"/>
      <c r="F576" s="55"/>
      <c r="G576" s="55"/>
      <c r="H576" s="55"/>
    </row>
    <row r="577" spans="1:8" x14ac:dyDescent="0.25">
      <c r="A577" s="47"/>
      <c r="B577" s="54"/>
      <c r="C577" s="55"/>
      <c r="D577" s="55"/>
      <c r="E577" s="55"/>
      <c r="F577" s="55"/>
      <c r="G577" s="55"/>
      <c r="H577" s="55"/>
    </row>
    <row r="578" spans="1:8" x14ac:dyDescent="0.25">
      <c r="A578" s="47"/>
      <c r="B578" s="54"/>
      <c r="C578" s="55"/>
      <c r="D578" s="55"/>
      <c r="E578" s="55"/>
      <c r="F578" s="55"/>
      <c r="G578" s="55"/>
      <c r="H578" s="55"/>
    </row>
    <row r="579" spans="1:8" x14ac:dyDescent="0.25">
      <c r="A579" s="47"/>
      <c r="B579" s="54"/>
      <c r="C579" s="55"/>
      <c r="D579" s="55"/>
      <c r="E579" s="55"/>
      <c r="F579" s="55"/>
      <c r="G579" s="55"/>
      <c r="H579" s="55"/>
    </row>
    <row r="580" spans="1:8" x14ac:dyDescent="0.25">
      <c r="A580" s="47"/>
      <c r="B580" s="54"/>
      <c r="C580" s="55"/>
      <c r="D580" s="55"/>
      <c r="E580" s="55"/>
      <c r="F580" s="55"/>
      <c r="G580" s="55"/>
      <c r="H580" s="55"/>
    </row>
    <row r="581" spans="1:8" x14ac:dyDescent="0.25">
      <c r="A581" s="47"/>
      <c r="B581" s="54"/>
      <c r="C581" s="55"/>
      <c r="D581" s="55"/>
      <c r="E581" s="55"/>
      <c r="F581" s="55"/>
      <c r="G581" s="55"/>
      <c r="H581" s="55"/>
    </row>
    <row r="582" spans="1:8" x14ac:dyDescent="0.25">
      <c r="A582" s="47"/>
      <c r="B582" s="54"/>
      <c r="C582" s="55"/>
      <c r="D582" s="55"/>
      <c r="E582" s="55"/>
      <c r="F582" s="55"/>
      <c r="G582" s="55"/>
      <c r="H582" s="55"/>
    </row>
    <row r="583" spans="1:8" x14ac:dyDescent="0.25">
      <c r="A583" s="47"/>
      <c r="B583" s="54"/>
      <c r="C583" s="55"/>
      <c r="D583" s="55"/>
      <c r="E583" s="55"/>
      <c r="F583" s="55"/>
      <c r="G583" s="55"/>
      <c r="H583" s="55"/>
    </row>
    <row r="584" spans="1:8" x14ac:dyDescent="0.25">
      <c r="A584" s="47"/>
      <c r="B584" s="54"/>
      <c r="C584" s="55"/>
      <c r="D584" s="55"/>
      <c r="E584" s="55"/>
      <c r="F584" s="55"/>
      <c r="G584" s="55"/>
      <c r="H584" s="55"/>
    </row>
    <row r="585" spans="1:8" x14ac:dyDescent="0.25">
      <c r="A585" s="47"/>
      <c r="B585" s="54"/>
      <c r="C585" s="55"/>
      <c r="D585" s="55"/>
      <c r="E585" s="55"/>
      <c r="F585" s="55"/>
      <c r="G585" s="55"/>
      <c r="H585" s="55"/>
    </row>
    <row r="586" spans="1:8" x14ac:dyDescent="0.25">
      <c r="A586" s="47"/>
      <c r="B586" s="54"/>
      <c r="C586" s="55"/>
      <c r="D586" s="55"/>
      <c r="E586" s="55"/>
      <c r="F586" s="55"/>
      <c r="G586" s="55"/>
      <c r="H586" s="55"/>
    </row>
    <row r="587" spans="1:8" x14ac:dyDescent="0.25">
      <c r="A587" s="47"/>
      <c r="B587" s="54"/>
      <c r="C587" s="55"/>
      <c r="D587" s="55"/>
      <c r="E587" s="55"/>
      <c r="F587" s="55"/>
      <c r="G587" s="55"/>
      <c r="H587" s="55"/>
    </row>
    <row r="588" spans="1:8" x14ac:dyDescent="0.25">
      <c r="A588" s="47"/>
      <c r="B588" s="54"/>
      <c r="C588" s="55"/>
      <c r="D588" s="55"/>
      <c r="E588" s="55"/>
      <c r="F588" s="55"/>
      <c r="G588" s="55"/>
      <c r="H588" s="55"/>
    </row>
    <row r="589" spans="1:8" x14ac:dyDescent="0.25">
      <c r="A589" s="47"/>
      <c r="B589" s="54"/>
      <c r="C589" s="55"/>
      <c r="D589" s="55"/>
      <c r="E589" s="55"/>
      <c r="F589" s="55"/>
      <c r="G589" s="55"/>
      <c r="H589" s="55"/>
    </row>
    <row r="590" spans="1:8" x14ac:dyDescent="0.25">
      <c r="A590" s="47"/>
      <c r="B590" s="54"/>
      <c r="C590" s="55"/>
      <c r="D590" s="55"/>
      <c r="E590" s="55"/>
      <c r="F590" s="55"/>
      <c r="G590" s="55"/>
      <c r="H590" s="55"/>
    </row>
    <row r="591" spans="1:8" x14ac:dyDescent="0.25">
      <c r="A591" s="47"/>
      <c r="B591" s="54"/>
      <c r="C591" s="55"/>
      <c r="D591" s="55"/>
      <c r="E591" s="55"/>
      <c r="F591" s="55"/>
      <c r="G591" s="55"/>
      <c r="H591" s="55"/>
    </row>
    <row r="592" spans="1:8" x14ac:dyDescent="0.25">
      <c r="A592" s="47"/>
      <c r="B592" s="54"/>
      <c r="C592" s="55"/>
      <c r="D592" s="55"/>
      <c r="E592" s="55"/>
      <c r="F592" s="55"/>
      <c r="G592" s="55"/>
      <c r="H592" s="55"/>
    </row>
    <row r="593" spans="1:8" x14ac:dyDescent="0.25">
      <c r="A593" s="47"/>
      <c r="B593" s="54"/>
      <c r="C593" s="55"/>
      <c r="D593" s="55"/>
      <c r="E593" s="55"/>
      <c r="F593" s="55"/>
      <c r="G593" s="55"/>
      <c r="H593" s="55"/>
    </row>
    <row r="594" spans="1:8" x14ac:dyDescent="0.25">
      <c r="A594" s="47"/>
      <c r="B594" s="54"/>
      <c r="C594" s="55"/>
      <c r="D594" s="55"/>
      <c r="E594" s="55"/>
      <c r="F594" s="55"/>
      <c r="G594" s="55"/>
      <c r="H594" s="55"/>
    </row>
    <row r="595" spans="1:8" x14ac:dyDescent="0.25">
      <c r="A595" s="47"/>
      <c r="B595" s="54"/>
      <c r="C595" s="55"/>
      <c r="D595" s="55"/>
      <c r="E595" s="55"/>
      <c r="F595" s="55"/>
      <c r="G595" s="55"/>
      <c r="H595" s="55"/>
    </row>
    <row r="596" spans="1:8" x14ac:dyDescent="0.25">
      <c r="A596" s="47"/>
      <c r="B596" s="54"/>
      <c r="C596" s="55"/>
      <c r="D596" s="55"/>
      <c r="E596" s="55"/>
      <c r="F596" s="55"/>
      <c r="G596" s="55"/>
      <c r="H596" s="55"/>
    </row>
    <row r="597" spans="1:8" x14ac:dyDescent="0.25">
      <c r="A597" s="47"/>
      <c r="B597" s="54"/>
      <c r="C597" s="55"/>
      <c r="D597" s="55"/>
      <c r="E597" s="55"/>
      <c r="F597" s="55"/>
      <c r="G597" s="55"/>
      <c r="H597" s="55"/>
    </row>
    <row r="598" spans="1:8" x14ac:dyDescent="0.25">
      <c r="A598" s="47"/>
      <c r="B598" s="54"/>
      <c r="C598" s="55"/>
      <c r="D598" s="55"/>
      <c r="E598" s="55"/>
      <c r="F598" s="55"/>
      <c r="G598" s="55"/>
      <c r="H598" s="55"/>
    </row>
    <row r="599" spans="1:8" x14ac:dyDescent="0.25">
      <c r="A599" s="47"/>
      <c r="B599" s="54"/>
      <c r="C599" s="55"/>
      <c r="D599" s="55"/>
      <c r="E599" s="55"/>
      <c r="F599" s="55"/>
      <c r="G599" s="55"/>
      <c r="H599" s="55"/>
    </row>
    <row r="600" spans="1:8" x14ac:dyDescent="0.25">
      <c r="A600" s="47"/>
      <c r="B600" s="54"/>
      <c r="C600" s="55"/>
      <c r="D600" s="55"/>
      <c r="E600" s="55"/>
      <c r="F600" s="55"/>
      <c r="G600" s="55"/>
      <c r="H600" s="55"/>
    </row>
    <row r="601" spans="1:8" x14ac:dyDescent="0.25">
      <c r="A601" s="47"/>
      <c r="B601" s="54"/>
      <c r="C601" s="55"/>
      <c r="D601" s="55"/>
      <c r="E601" s="55"/>
      <c r="F601" s="55"/>
      <c r="G601" s="55"/>
      <c r="H601" s="55"/>
    </row>
    <row r="602" spans="1:8" x14ac:dyDescent="0.25">
      <c r="A602" s="47"/>
      <c r="B602" s="54"/>
      <c r="C602" s="55"/>
      <c r="D602" s="55"/>
      <c r="E602" s="55"/>
      <c r="F602" s="55"/>
      <c r="G602" s="55"/>
      <c r="H602" s="55"/>
    </row>
    <row r="603" spans="1:8" x14ac:dyDescent="0.25">
      <c r="A603" s="47"/>
      <c r="B603" s="54"/>
      <c r="C603" s="55"/>
      <c r="D603" s="55"/>
      <c r="E603" s="55"/>
      <c r="F603" s="55"/>
      <c r="G603" s="55"/>
      <c r="H603" s="55"/>
    </row>
    <row r="604" spans="1:8" x14ac:dyDescent="0.25">
      <c r="A604" s="47"/>
      <c r="B604" s="54"/>
      <c r="C604" s="55"/>
      <c r="D604" s="55"/>
      <c r="E604" s="55"/>
      <c r="F604" s="55"/>
      <c r="G604" s="55"/>
      <c r="H604" s="55"/>
    </row>
    <row r="605" spans="1:8" x14ac:dyDescent="0.25">
      <c r="A605" s="47"/>
      <c r="B605" s="54"/>
      <c r="C605" s="55"/>
      <c r="D605" s="55"/>
      <c r="E605" s="55"/>
      <c r="F605" s="55"/>
      <c r="G605" s="55"/>
      <c r="H605" s="55"/>
    </row>
    <row r="606" spans="1:8" x14ac:dyDescent="0.25">
      <c r="A606" s="47"/>
      <c r="B606" s="54"/>
      <c r="C606" s="55"/>
      <c r="D606" s="55"/>
      <c r="E606" s="55"/>
      <c r="F606" s="55"/>
      <c r="G606" s="55"/>
      <c r="H606" s="55"/>
    </row>
    <row r="607" spans="1:8" x14ac:dyDescent="0.25">
      <c r="A607" s="47"/>
      <c r="B607" s="54"/>
      <c r="C607" s="55"/>
      <c r="D607" s="55"/>
      <c r="E607" s="55"/>
      <c r="F607" s="55"/>
      <c r="G607" s="55"/>
      <c r="H607" s="55"/>
    </row>
    <row r="608" spans="1:8" x14ac:dyDescent="0.25">
      <c r="A608" s="47"/>
      <c r="B608" s="54"/>
      <c r="C608" s="55"/>
      <c r="D608" s="55"/>
      <c r="E608" s="55"/>
      <c r="F608" s="55"/>
      <c r="G608" s="55"/>
      <c r="H608" s="55"/>
    </row>
    <row r="609" spans="1:8" x14ac:dyDescent="0.25">
      <c r="A609" s="47"/>
      <c r="B609" s="54"/>
      <c r="C609" s="55"/>
      <c r="D609" s="55"/>
      <c r="E609" s="55"/>
      <c r="F609" s="55"/>
      <c r="G609" s="55"/>
      <c r="H609" s="55"/>
    </row>
    <row r="610" spans="1:8" x14ac:dyDescent="0.25">
      <c r="A610" s="47"/>
      <c r="B610" s="54"/>
      <c r="C610" s="55"/>
      <c r="D610" s="55"/>
      <c r="E610" s="55"/>
      <c r="F610" s="55"/>
      <c r="G610" s="55"/>
      <c r="H610" s="55"/>
    </row>
    <row r="611" spans="1:8" x14ac:dyDescent="0.25">
      <c r="A611" s="47"/>
      <c r="B611" s="54"/>
      <c r="C611" s="55"/>
      <c r="D611" s="55"/>
      <c r="E611" s="55"/>
      <c r="F611" s="55"/>
      <c r="G611" s="55"/>
      <c r="H611" s="55"/>
    </row>
    <row r="612" spans="1:8" x14ac:dyDescent="0.25">
      <c r="A612" s="47"/>
      <c r="B612" s="54"/>
      <c r="C612" s="55"/>
      <c r="D612" s="55"/>
      <c r="E612" s="55"/>
      <c r="F612" s="55"/>
      <c r="G612" s="55"/>
      <c r="H612" s="55"/>
    </row>
    <row r="613" spans="1:8" x14ac:dyDescent="0.25">
      <c r="A613" s="47"/>
      <c r="B613" s="54"/>
      <c r="C613" s="55"/>
      <c r="D613" s="55"/>
      <c r="E613" s="55"/>
      <c r="F613" s="55"/>
      <c r="G613" s="55"/>
      <c r="H613" s="55"/>
    </row>
    <row r="614" spans="1:8" x14ac:dyDescent="0.25">
      <c r="A614" s="47"/>
      <c r="B614" s="54"/>
      <c r="C614" s="55"/>
      <c r="D614" s="55"/>
      <c r="E614" s="55"/>
      <c r="F614" s="55"/>
      <c r="G614" s="55"/>
      <c r="H614" s="55"/>
    </row>
    <row r="615" spans="1:8" x14ac:dyDescent="0.25">
      <c r="A615" s="47"/>
      <c r="B615" s="54"/>
      <c r="C615" s="55"/>
      <c r="D615" s="55"/>
      <c r="E615" s="55"/>
      <c r="F615" s="55"/>
      <c r="G615" s="55"/>
      <c r="H615" s="55"/>
    </row>
    <row r="616" spans="1:8" x14ac:dyDescent="0.25">
      <c r="A616" s="47"/>
      <c r="B616" s="54"/>
      <c r="C616" s="55"/>
      <c r="D616" s="55"/>
      <c r="E616" s="55"/>
      <c r="F616" s="55"/>
      <c r="G616" s="55"/>
      <c r="H616" s="55"/>
    </row>
    <row r="617" spans="1:8" x14ac:dyDescent="0.25">
      <c r="A617" s="47"/>
      <c r="B617" s="54"/>
      <c r="C617" s="55"/>
      <c r="D617" s="55"/>
      <c r="E617" s="55"/>
      <c r="F617" s="55"/>
      <c r="G617" s="55"/>
      <c r="H617" s="55"/>
    </row>
    <row r="618" spans="1:8" x14ac:dyDescent="0.25">
      <c r="A618" s="47"/>
      <c r="B618" s="54"/>
      <c r="C618" s="55"/>
      <c r="D618" s="55"/>
      <c r="E618" s="55"/>
      <c r="F618" s="55"/>
      <c r="G618" s="55"/>
      <c r="H618" s="55"/>
    </row>
    <row r="619" spans="1:8" x14ac:dyDescent="0.25">
      <c r="A619" s="47"/>
      <c r="B619" s="54"/>
      <c r="C619" s="55"/>
      <c r="D619" s="55"/>
      <c r="E619" s="55"/>
      <c r="F619" s="55"/>
      <c r="G619" s="55"/>
      <c r="H619" s="55"/>
    </row>
    <row r="620" spans="1:8" x14ac:dyDescent="0.25">
      <c r="A620" s="47"/>
      <c r="B620" s="54"/>
      <c r="C620" s="55"/>
      <c r="D620" s="55"/>
      <c r="E620" s="55"/>
      <c r="F620" s="55"/>
      <c r="G620" s="55"/>
      <c r="H620" s="55"/>
    </row>
    <row r="621" spans="1:8" x14ac:dyDescent="0.25">
      <c r="A621" s="47"/>
      <c r="B621" s="54"/>
      <c r="C621" s="55"/>
      <c r="D621" s="55"/>
      <c r="E621" s="55"/>
      <c r="F621" s="55"/>
      <c r="G621" s="55"/>
      <c r="H621" s="55"/>
    </row>
    <row r="622" spans="1:8" x14ac:dyDescent="0.25">
      <c r="A622" s="47"/>
      <c r="B622" s="54"/>
      <c r="C622" s="55"/>
      <c r="D622" s="55"/>
      <c r="E622" s="55"/>
      <c r="F622" s="55"/>
      <c r="G622" s="55"/>
      <c r="H622" s="55"/>
    </row>
    <row r="623" spans="1:8" x14ac:dyDescent="0.25">
      <c r="A623" s="47"/>
      <c r="B623" s="54"/>
      <c r="C623" s="55"/>
      <c r="D623" s="55"/>
      <c r="E623" s="55"/>
      <c r="F623" s="55"/>
      <c r="G623" s="55"/>
      <c r="H623" s="55"/>
    </row>
    <row r="624" spans="1:8" x14ac:dyDescent="0.25">
      <c r="A624" s="47"/>
      <c r="B624" s="54"/>
      <c r="C624" s="55"/>
      <c r="D624" s="55"/>
      <c r="E624" s="55"/>
      <c r="F624" s="55"/>
      <c r="G624" s="55"/>
      <c r="H624" s="55"/>
    </row>
    <row r="625" spans="1:8" x14ac:dyDescent="0.25">
      <c r="A625" s="47"/>
      <c r="B625" s="54"/>
      <c r="C625" s="55"/>
      <c r="D625" s="55"/>
      <c r="E625" s="55"/>
      <c r="F625" s="55"/>
      <c r="G625" s="55"/>
      <c r="H625" s="55"/>
    </row>
    <row r="626" spans="1:8" x14ac:dyDescent="0.25">
      <c r="A626" s="47"/>
      <c r="B626" s="54"/>
      <c r="C626" s="55"/>
      <c r="D626" s="55"/>
      <c r="E626" s="55"/>
      <c r="F626" s="55"/>
      <c r="G626" s="55"/>
      <c r="H626" s="55"/>
    </row>
    <row r="627" spans="1:8" x14ac:dyDescent="0.25">
      <c r="A627" s="47"/>
      <c r="B627" s="54"/>
      <c r="C627" s="55"/>
      <c r="D627" s="55"/>
      <c r="E627" s="55"/>
      <c r="F627" s="55"/>
      <c r="G627" s="55"/>
      <c r="H627" s="55"/>
    </row>
    <row r="628" spans="1:8" x14ac:dyDescent="0.25">
      <c r="A628" s="47"/>
      <c r="B628" s="54"/>
      <c r="C628" s="55"/>
      <c r="D628" s="55"/>
      <c r="E628" s="55"/>
      <c r="F628" s="55"/>
      <c r="G628" s="55"/>
      <c r="H628" s="55"/>
    </row>
    <row r="629" spans="1:8" x14ac:dyDescent="0.25">
      <c r="A629" s="47"/>
      <c r="B629" s="54"/>
      <c r="C629" s="55"/>
      <c r="D629" s="55"/>
      <c r="E629" s="55"/>
      <c r="F629" s="55"/>
      <c r="G629" s="55"/>
      <c r="H629" s="55"/>
    </row>
    <row r="630" spans="1:8" x14ac:dyDescent="0.25">
      <c r="A630" s="47"/>
      <c r="B630" s="54"/>
      <c r="C630" s="55"/>
      <c r="D630" s="55"/>
      <c r="E630" s="55"/>
      <c r="F630" s="55"/>
      <c r="G630" s="55"/>
      <c r="H630" s="55"/>
    </row>
    <row r="631" spans="1:8" x14ac:dyDescent="0.25">
      <c r="A631" s="47"/>
      <c r="B631" s="54"/>
      <c r="C631" s="55"/>
      <c r="D631" s="55"/>
      <c r="E631" s="55"/>
      <c r="F631" s="55"/>
      <c r="G631" s="55"/>
      <c r="H631" s="55"/>
    </row>
    <row r="632" spans="1:8" x14ac:dyDescent="0.25">
      <c r="A632" s="47"/>
      <c r="B632" s="54"/>
      <c r="C632" s="55"/>
      <c r="D632" s="55"/>
      <c r="E632" s="55"/>
      <c r="F632" s="55"/>
      <c r="G632" s="55"/>
      <c r="H632" s="55"/>
    </row>
    <row r="633" spans="1:8" x14ac:dyDescent="0.25">
      <c r="A633" s="47"/>
      <c r="B633" s="54"/>
      <c r="C633" s="55"/>
      <c r="D633" s="55"/>
      <c r="E633" s="55"/>
      <c r="F633" s="55"/>
      <c r="G633" s="55"/>
      <c r="H633" s="55"/>
    </row>
    <row r="634" spans="1:8" x14ac:dyDescent="0.25">
      <c r="A634" s="47"/>
      <c r="B634" s="54"/>
      <c r="C634" s="55"/>
      <c r="D634" s="55"/>
      <c r="E634" s="55"/>
      <c r="F634" s="55"/>
      <c r="G634" s="55"/>
      <c r="H634" s="55"/>
    </row>
    <row r="635" spans="1:8" x14ac:dyDescent="0.25">
      <c r="A635" s="47"/>
      <c r="B635" s="54"/>
      <c r="C635" s="55"/>
      <c r="D635" s="55"/>
      <c r="E635" s="55"/>
      <c r="F635" s="55"/>
      <c r="G635" s="55"/>
      <c r="H635" s="55"/>
    </row>
    <row r="636" spans="1:8" x14ac:dyDescent="0.25">
      <c r="A636" s="47"/>
      <c r="B636" s="54"/>
      <c r="C636" s="55"/>
      <c r="D636" s="55"/>
      <c r="E636" s="55"/>
      <c r="F636" s="55"/>
      <c r="G636" s="55"/>
      <c r="H636" s="55"/>
    </row>
    <row r="637" spans="1:8" x14ac:dyDescent="0.25">
      <c r="A637" s="47"/>
      <c r="B637" s="54"/>
      <c r="C637" s="55"/>
      <c r="D637" s="55"/>
      <c r="E637" s="55"/>
      <c r="F637" s="55"/>
      <c r="G637" s="55"/>
      <c r="H637" s="55"/>
    </row>
    <row r="638" spans="1:8" x14ac:dyDescent="0.25">
      <c r="A638" s="47"/>
      <c r="B638" s="54"/>
      <c r="C638" s="55"/>
      <c r="D638" s="55"/>
      <c r="E638" s="55"/>
      <c r="F638" s="55"/>
      <c r="G638" s="55"/>
      <c r="H638" s="55"/>
    </row>
    <row r="639" spans="1:8" x14ac:dyDescent="0.25">
      <c r="A639" s="47"/>
      <c r="B639" s="54"/>
      <c r="C639" s="55"/>
      <c r="D639" s="55"/>
      <c r="E639" s="55"/>
      <c r="F639" s="55"/>
      <c r="G639" s="55"/>
      <c r="H639" s="55"/>
    </row>
    <row r="640" spans="1:8" x14ac:dyDescent="0.25">
      <c r="A640" s="47"/>
      <c r="B640" s="54"/>
      <c r="C640" s="55"/>
      <c r="D640" s="55"/>
      <c r="E640" s="55"/>
      <c r="F640" s="55"/>
      <c r="G640" s="55"/>
      <c r="H640" s="55"/>
    </row>
    <row r="641" spans="1:8" x14ac:dyDescent="0.25">
      <c r="A641" s="47"/>
      <c r="B641" s="54"/>
      <c r="C641" s="55"/>
      <c r="D641" s="55"/>
      <c r="E641" s="55"/>
      <c r="F641" s="55"/>
      <c r="G641" s="55"/>
      <c r="H641" s="55"/>
    </row>
    <row r="642" spans="1:8" x14ac:dyDescent="0.25">
      <c r="A642" s="47"/>
      <c r="B642" s="54"/>
      <c r="C642" s="55"/>
      <c r="D642" s="55"/>
      <c r="E642" s="55"/>
      <c r="F642" s="55"/>
      <c r="G642" s="55"/>
      <c r="H642" s="55"/>
    </row>
    <row r="643" spans="1:8" x14ac:dyDescent="0.25">
      <c r="A643" s="47"/>
      <c r="B643" s="54"/>
      <c r="C643" s="55"/>
      <c r="D643" s="55"/>
      <c r="E643" s="55"/>
      <c r="F643" s="55"/>
      <c r="G643" s="55"/>
      <c r="H643" s="55"/>
    </row>
    <row r="644" spans="1:8" x14ac:dyDescent="0.25">
      <c r="A644" s="47"/>
      <c r="B644" s="54"/>
      <c r="C644" s="55"/>
      <c r="D644" s="55"/>
      <c r="E644" s="55"/>
      <c r="F644" s="55"/>
      <c r="G644" s="55"/>
      <c r="H644" s="55"/>
    </row>
    <row r="645" spans="1:8" x14ac:dyDescent="0.25">
      <c r="A645" s="47"/>
      <c r="B645" s="54"/>
      <c r="C645" s="55"/>
      <c r="D645" s="55"/>
      <c r="E645" s="55"/>
      <c r="F645" s="55"/>
      <c r="G645" s="55"/>
      <c r="H645" s="55"/>
    </row>
    <row r="646" spans="1:8" x14ac:dyDescent="0.25">
      <c r="A646" s="47"/>
      <c r="B646" s="54"/>
      <c r="C646" s="55"/>
      <c r="D646" s="55"/>
      <c r="E646" s="55"/>
      <c r="F646" s="55"/>
      <c r="G646" s="55"/>
      <c r="H646" s="55"/>
    </row>
    <row r="647" spans="1:8" x14ac:dyDescent="0.25">
      <c r="A647" s="47"/>
      <c r="B647" s="54"/>
      <c r="C647" s="55"/>
      <c r="D647" s="55"/>
      <c r="E647" s="55"/>
      <c r="F647" s="55"/>
      <c r="G647" s="55"/>
      <c r="H647" s="55"/>
    </row>
    <row r="648" spans="1:8" x14ac:dyDescent="0.25">
      <c r="A648" s="47"/>
      <c r="B648" s="54"/>
      <c r="C648" s="55"/>
      <c r="D648" s="55"/>
      <c r="E648" s="55"/>
      <c r="F648" s="55"/>
      <c r="G648" s="55"/>
      <c r="H648" s="55"/>
    </row>
    <row r="649" spans="1:8" x14ac:dyDescent="0.25">
      <c r="A649" s="47"/>
      <c r="B649" s="54"/>
      <c r="C649" s="55"/>
      <c r="D649" s="55"/>
      <c r="E649" s="55"/>
      <c r="F649" s="55"/>
      <c r="G649" s="55"/>
      <c r="H649" s="55"/>
    </row>
    <row r="650" spans="1:8" x14ac:dyDescent="0.25">
      <c r="A650" s="47"/>
      <c r="B650" s="54"/>
      <c r="C650" s="55"/>
      <c r="D650" s="55"/>
      <c r="E650" s="55"/>
      <c r="F650" s="55"/>
      <c r="G650" s="55"/>
      <c r="H650" s="55"/>
    </row>
    <row r="651" spans="1:8" x14ac:dyDescent="0.25">
      <c r="A651" s="47"/>
      <c r="B651" s="54"/>
      <c r="C651" s="55"/>
      <c r="D651" s="55"/>
      <c r="E651" s="55"/>
      <c r="F651" s="55"/>
      <c r="G651" s="55"/>
      <c r="H651" s="55"/>
    </row>
    <row r="652" spans="1:8" x14ac:dyDescent="0.25">
      <c r="A652" s="47"/>
      <c r="B652" s="54"/>
      <c r="C652" s="55"/>
      <c r="D652" s="55"/>
      <c r="E652" s="55"/>
      <c r="F652" s="55"/>
      <c r="G652" s="55"/>
      <c r="H652" s="55"/>
    </row>
    <row r="653" spans="1:8" x14ac:dyDescent="0.25">
      <c r="A653" s="47"/>
      <c r="B653" s="54"/>
      <c r="C653" s="55"/>
      <c r="D653" s="55"/>
      <c r="E653" s="55"/>
      <c r="F653" s="55"/>
      <c r="G653" s="55"/>
      <c r="H653" s="55"/>
    </row>
    <row r="654" spans="1:8" x14ac:dyDescent="0.25">
      <c r="A654" s="47"/>
      <c r="B654" s="54"/>
      <c r="C654" s="55"/>
      <c r="D654" s="55"/>
      <c r="E654" s="55"/>
      <c r="F654" s="55"/>
      <c r="G654" s="55"/>
      <c r="H654" s="55"/>
    </row>
    <row r="655" spans="1:8" x14ac:dyDescent="0.25">
      <c r="A655" s="47"/>
      <c r="B655" s="54"/>
      <c r="C655" s="55"/>
      <c r="D655" s="55"/>
      <c r="E655" s="55"/>
      <c r="F655" s="55"/>
      <c r="G655" s="55"/>
      <c r="H655" s="55"/>
    </row>
    <row r="656" spans="1:8" x14ac:dyDescent="0.25">
      <c r="A656" s="47"/>
      <c r="B656" s="54"/>
      <c r="C656" s="55"/>
      <c r="D656" s="55"/>
      <c r="E656" s="55"/>
      <c r="F656" s="55"/>
      <c r="G656" s="55"/>
      <c r="H656" s="55"/>
    </row>
    <row r="657" spans="1:8" x14ac:dyDescent="0.25">
      <c r="A657" s="47"/>
      <c r="B657" s="54"/>
      <c r="C657" s="55"/>
      <c r="D657" s="55"/>
      <c r="E657" s="55"/>
      <c r="F657" s="55"/>
      <c r="G657" s="55"/>
      <c r="H657" s="55"/>
    </row>
    <row r="658" spans="1:8" x14ac:dyDescent="0.25">
      <c r="A658" s="47"/>
      <c r="B658" s="54"/>
      <c r="C658" s="55"/>
      <c r="D658" s="55"/>
      <c r="E658" s="55"/>
      <c r="F658" s="55"/>
      <c r="G658" s="55"/>
      <c r="H658" s="55"/>
    </row>
    <row r="659" spans="1:8" x14ac:dyDescent="0.25">
      <c r="A659" s="47"/>
      <c r="B659" s="54"/>
      <c r="C659" s="55"/>
      <c r="D659" s="55"/>
      <c r="E659" s="55"/>
      <c r="F659" s="55"/>
      <c r="G659" s="55"/>
      <c r="H659" s="55"/>
    </row>
    <row r="660" spans="1:8" x14ac:dyDescent="0.25">
      <c r="A660" s="47"/>
      <c r="B660" s="54"/>
      <c r="C660" s="55"/>
      <c r="D660" s="55"/>
      <c r="E660" s="55"/>
      <c r="F660" s="55"/>
      <c r="G660" s="55"/>
      <c r="H660" s="55"/>
    </row>
    <row r="661" spans="1:8" x14ac:dyDescent="0.25">
      <c r="A661" s="47"/>
      <c r="B661" s="54"/>
      <c r="C661" s="55"/>
      <c r="D661" s="55"/>
      <c r="E661" s="55"/>
      <c r="F661" s="55"/>
      <c r="G661" s="55"/>
      <c r="H661" s="55"/>
    </row>
    <row r="662" spans="1:8" x14ac:dyDescent="0.25">
      <c r="A662" s="47"/>
      <c r="B662" s="54"/>
      <c r="C662" s="55"/>
      <c r="D662" s="55"/>
      <c r="E662" s="55"/>
      <c r="F662" s="55"/>
      <c r="G662" s="55"/>
      <c r="H662" s="55"/>
    </row>
    <row r="663" spans="1:8" x14ac:dyDescent="0.25">
      <c r="A663" s="47"/>
      <c r="B663" s="54"/>
      <c r="C663" s="55"/>
      <c r="D663" s="55"/>
      <c r="E663" s="55"/>
      <c r="F663" s="55"/>
      <c r="G663" s="55"/>
      <c r="H663" s="55"/>
    </row>
    <row r="664" spans="1:8" x14ac:dyDescent="0.25">
      <c r="A664" s="47"/>
      <c r="B664" s="54"/>
      <c r="C664" s="55"/>
      <c r="D664" s="55"/>
      <c r="E664" s="55"/>
      <c r="F664" s="55"/>
      <c r="G664" s="55"/>
      <c r="H664" s="55"/>
    </row>
    <row r="665" spans="1:8" x14ac:dyDescent="0.25">
      <c r="A665" s="47"/>
      <c r="B665" s="54"/>
      <c r="C665" s="55"/>
      <c r="D665" s="55"/>
      <c r="E665" s="55"/>
      <c r="F665" s="55"/>
      <c r="G665" s="55"/>
      <c r="H665" s="55"/>
    </row>
    <row r="666" spans="1:8" x14ac:dyDescent="0.25">
      <c r="A666" s="47"/>
      <c r="B666" s="54"/>
      <c r="C666" s="55"/>
      <c r="D666" s="55"/>
      <c r="E666" s="55"/>
      <c r="F666" s="55"/>
      <c r="G666" s="55"/>
      <c r="H666" s="55"/>
    </row>
    <row r="667" spans="1:8" x14ac:dyDescent="0.25">
      <c r="A667" s="47"/>
      <c r="B667" s="54"/>
      <c r="C667" s="55"/>
      <c r="D667" s="55"/>
      <c r="E667" s="55"/>
      <c r="F667" s="55"/>
      <c r="G667" s="55"/>
      <c r="H667" s="55"/>
    </row>
    <row r="668" spans="1:8" x14ac:dyDescent="0.25">
      <c r="A668" s="47"/>
      <c r="B668" s="54"/>
      <c r="C668" s="55"/>
      <c r="D668" s="55"/>
      <c r="E668" s="55"/>
      <c r="F668" s="55"/>
      <c r="G668" s="55"/>
      <c r="H668" s="55"/>
    </row>
    <row r="669" spans="1:8" x14ac:dyDescent="0.25">
      <c r="A669" s="47"/>
      <c r="B669" s="54"/>
      <c r="C669" s="55"/>
      <c r="D669" s="55"/>
      <c r="E669" s="55"/>
      <c r="F669" s="55"/>
      <c r="G669" s="55"/>
      <c r="H669" s="55"/>
    </row>
    <row r="670" spans="1:8" x14ac:dyDescent="0.25">
      <c r="A670" s="47"/>
      <c r="B670" s="54"/>
      <c r="C670" s="55"/>
      <c r="D670" s="55"/>
      <c r="E670" s="55"/>
      <c r="F670" s="55"/>
      <c r="G670" s="55"/>
      <c r="H670" s="55"/>
    </row>
    <row r="671" spans="1:8" x14ac:dyDescent="0.25">
      <c r="A671" s="47"/>
      <c r="B671" s="54"/>
      <c r="C671" s="55"/>
      <c r="D671" s="55"/>
      <c r="E671" s="55"/>
      <c r="F671" s="55"/>
      <c r="G671" s="55"/>
      <c r="H671" s="55"/>
    </row>
    <row r="672" spans="1:8" x14ac:dyDescent="0.25">
      <c r="A672" s="47"/>
      <c r="B672" s="54"/>
      <c r="C672" s="55"/>
      <c r="D672" s="55"/>
      <c r="E672" s="55"/>
      <c r="F672" s="55"/>
      <c r="G672" s="55"/>
      <c r="H672" s="55"/>
    </row>
    <row r="673" spans="1:8" x14ac:dyDescent="0.25">
      <c r="A673" s="47"/>
      <c r="B673" s="54"/>
      <c r="C673" s="55"/>
      <c r="D673" s="55"/>
      <c r="E673" s="55"/>
      <c r="F673" s="55"/>
      <c r="G673" s="55"/>
      <c r="H673" s="55"/>
    </row>
    <row r="674" spans="1:8" x14ac:dyDescent="0.25">
      <c r="A674" s="47"/>
      <c r="B674" s="54"/>
      <c r="C674" s="55"/>
      <c r="D674" s="55"/>
      <c r="E674" s="55"/>
      <c r="F674" s="55"/>
      <c r="G674" s="55"/>
      <c r="H674" s="55"/>
    </row>
    <row r="675" spans="1:8" x14ac:dyDescent="0.25">
      <c r="A675" s="47"/>
      <c r="B675" s="54"/>
      <c r="C675" s="55"/>
      <c r="D675" s="55"/>
      <c r="E675" s="55"/>
      <c r="F675" s="55"/>
      <c r="G675" s="55"/>
      <c r="H675" s="55"/>
    </row>
    <row r="676" spans="1:8" x14ac:dyDescent="0.25">
      <c r="A676" s="47"/>
      <c r="B676" s="54"/>
      <c r="C676" s="55"/>
      <c r="D676" s="55"/>
      <c r="E676" s="55"/>
      <c r="F676" s="55"/>
      <c r="G676" s="55"/>
      <c r="H676" s="55"/>
    </row>
    <row r="677" spans="1:8" x14ac:dyDescent="0.25">
      <c r="A677" s="47"/>
      <c r="B677" s="54"/>
      <c r="C677" s="55"/>
      <c r="D677" s="55"/>
      <c r="E677" s="55"/>
      <c r="F677" s="55"/>
      <c r="G677" s="55"/>
      <c r="H677" s="55"/>
    </row>
    <row r="678" spans="1:8" x14ac:dyDescent="0.25">
      <c r="A678" s="47"/>
      <c r="B678" s="54"/>
      <c r="C678" s="55"/>
      <c r="D678" s="55"/>
      <c r="E678" s="55"/>
      <c r="F678" s="55"/>
      <c r="G678" s="55"/>
      <c r="H678" s="55"/>
    </row>
    <row r="679" spans="1:8" x14ac:dyDescent="0.25">
      <c r="A679" s="47"/>
      <c r="B679" s="54"/>
      <c r="C679" s="55"/>
      <c r="D679" s="55"/>
      <c r="E679" s="55"/>
      <c r="F679" s="55"/>
      <c r="G679" s="55"/>
      <c r="H679" s="55"/>
    </row>
    <row r="680" spans="1:8" x14ac:dyDescent="0.25">
      <c r="A680" s="47"/>
      <c r="B680" s="54"/>
      <c r="C680" s="55"/>
      <c r="D680" s="55"/>
      <c r="E680" s="55"/>
      <c r="F680" s="55"/>
      <c r="G680" s="55"/>
      <c r="H680" s="55"/>
    </row>
    <row r="681" spans="1:8" x14ac:dyDescent="0.25">
      <c r="A681" s="47"/>
      <c r="B681" s="54"/>
      <c r="C681" s="55"/>
      <c r="D681" s="55"/>
      <c r="E681" s="55"/>
      <c r="F681" s="55"/>
      <c r="G681" s="55"/>
      <c r="H681" s="55"/>
    </row>
    <row r="682" spans="1:8" x14ac:dyDescent="0.25">
      <c r="A682" s="47"/>
      <c r="B682" s="54"/>
      <c r="C682" s="55"/>
      <c r="D682" s="55"/>
      <c r="E682" s="55"/>
      <c r="F682" s="55"/>
      <c r="G682" s="55"/>
      <c r="H682" s="55"/>
    </row>
    <row r="683" spans="1:8" x14ac:dyDescent="0.25">
      <c r="A683" s="47"/>
      <c r="B683" s="54"/>
      <c r="C683" s="55"/>
      <c r="D683" s="55"/>
      <c r="E683" s="55"/>
      <c r="F683" s="55"/>
      <c r="G683" s="55"/>
      <c r="H683" s="55"/>
    </row>
    <row r="684" spans="1:8" x14ac:dyDescent="0.25">
      <c r="A684" s="47"/>
      <c r="B684" s="54"/>
      <c r="C684" s="55"/>
      <c r="D684" s="55"/>
      <c r="E684" s="55"/>
      <c r="F684" s="55"/>
      <c r="G684" s="55"/>
      <c r="H684" s="55"/>
    </row>
    <row r="685" spans="1:8" x14ac:dyDescent="0.25">
      <c r="A685" s="47"/>
      <c r="B685" s="54"/>
      <c r="C685" s="55"/>
      <c r="D685" s="55"/>
      <c r="E685" s="55"/>
      <c r="F685" s="55"/>
      <c r="G685" s="55"/>
      <c r="H685" s="55"/>
    </row>
    <row r="686" spans="1:8" x14ac:dyDescent="0.25">
      <c r="A686" s="47"/>
      <c r="B686" s="54"/>
      <c r="C686" s="55"/>
      <c r="D686" s="55"/>
      <c r="E686" s="55"/>
      <c r="F686" s="55"/>
      <c r="G686" s="55"/>
      <c r="H686" s="55"/>
    </row>
    <row r="687" spans="1:8" x14ac:dyDescent="0.25">
      <c r="A687" s="47"/>
      <c r="B687" s="54"/>
      <c r="C687" s="55"/>
      <c r="D687" s="55"/>
      <c r="E687" s="55"/>
      <c r="F687" s="55"/>
      <c r="G687" s="55"/>
      <c r="H687" s="55"/>
    </row>
    <row r="688" spans="1:8" x14ac:dyDescent="0.25">
      <c r="A688" s="47"/>
      <c r="B688" s="54"/>
      <c r="C688" s="55"/>
      <c r="D688" s="55"/>
      <c r="E688" s="55"/>
      <c r="F688" s="55"/>
      <c r="G688" s="55"/>
      <c r="H688" s="55"/>
    </row>
    <row r="689" spans="1:8" x14ac:dyDescent="0.25">
      <c r="A689" s="47"/>
      <c r="B689" s="54"/>
      <c r="C689" s="55"/>
      <c r="D689" s="55"/>
      <c r="E689" s="55"/>
      <c r="F689" s="55"/>
      <c r="G689" s="55"/>
      <c r="H689" s="55"/>
    </row>
    <row r="690" spans="1:8" x14ac:dyDescent="0.25">
      <c r="A690" s="47"/>
      <c r="B690" s="54"/>
      <c r="C690" s="55"/>
      <c r="D690" s="55"/>
      <c r="E690" s="55"/>
      <c r="F690" s="55"/>
      <c r="G690" s="55"/>
      <c r="H690" s="55"/>
    </row>
    <row r="691" spans="1:8" x14ac:dyDescent="0.25">
      <c r="A691" s="47"/>
      <c r="B691" s="54"/>
      <c r="C691" s="55"/>
      <c r="D691" s="55"/>
      <c r="E691" s="55"/>
      <c r="F691" s="55"/>
      <c r="G691" s="55"/>
      <c r="H691" s="55"/>
    </row>
    <row r="692" spans="1:8" x14ac:dyDescent="0.25">
      <c r="A692" s="47"/>
      <c r="B692" s="54"/>
      <c r="C692" s="55"/>
      <c r="D692" s="55"/>
      <c r="E692" s="55"/>
      <c r="F692" s="55"/>
      <c r="G692" s="55"/>
      <c r="H692" s="55"/>
    </row>
    <row r="693" spans="1:8" x14ac:dyDescent="0.25">
      <c r="A693" s="47"/>
      <c r="B693" s="54"/>
      <c r="C693" s="55"/>
      <c r="D693" s="55"/>
      <c r="E693" s="55"/>
      <c r="F693" s="55"/>
      <c r="G693" s="55"/>
      <c r="H693" s="55"/>
    </row>
    <row r="694" spans="1:8" x14ac:dyDescent="0.25">
      <c r="A694" s="47"/>
      <c r="B694" s="54"/>
      <c r="C694" s="55"/>
      <c r="D694" s="55"/>
      <c r="E694" s="55"/>
      <c r="F694" s="55"/>
      <c r="G694" s="55"/>
      <c r="H694" s="55"/>
    </row>
    <row r="695" spans="1:8" x14ac:dyDescent="0.25">
      <c r="A695" s="47"/>
      <c r="B695" s="54"/>
      <c r="C695" s="55"/>
      <c r="D695" s="55"/>
      <c r="E695" s="55"/>
      <c r="F695" s="55"/>
      <c r="G695" s="55"/>
      <c r="H695" s="55"/>
    </row>
    <row r="696" spans="1:8" x14ac:dyDescent="0.25">
      <c r="A696" s="47"/>
      <c r="B696" s="54"/>
      <c r="C696" s="55"/>
      <c r="D696" s="55"/>
      <c r="E696" s="55"/>
      <c r="F696" s="55"/>
      <c r="G696" s="55"/>
      <c r="H696" s="55"/>
    </row>
    <row r="697" spans="1:8" x14ac:dyDescent="0.25">
      <c r="A697" s="47"/>
      <c r="B697" s="54"/>
      <c r="C697" s="55"/>
      <c r="D697" s="55"/>
      <c r="E697" s="55"/>
      <c r="F697" s="55"/>
      <c r="G697" s="55"/>
      <c r="H697" s="55"/>
    </row>
    <row r="698" spans="1:8" x14ac:dyDescent="0.25">
      <c r="A698" s="47"/>
      <c r="B698" s="54"/>
      <c r="C698" s="55"/>
      <c r="D698" s="55"/>
      <c r="E698" s="55"/>
      <c r="F698" s="55"/>
      <c r="G698" s="55"/>
      <c r="H698" s="55"/>
    </row>
    <row r="699" spans="1:8" x14ac:dyDescent="0.25">
      <c r="A699" s="47"/>
      <c r="B699" s="54"/>
      <c r="C699" s="55"/>
      <c r="D699" s="55"/>
      <c r="E699" s="55"/>
      <c r="F699" s="55"/>
      <c r="G699" s="55"/>
      <c r="H699" s="55"/>
    </row>
    <row r="700" spans="1:8" x14ac:dyDescent="0.25">
      <c r="A700" s="47"/>
      <c r="B700" s="54"/>
      <c r="C700" s="55"/>
      <c r="D700" s="55"/>
      <c r="E700" s="55"/>
      <c r="F700" s="55"/>
      <c r="G700" s="55"/>
      <c r="H700" s="55"/>
    </row>
    <row r="701" spans="1:8" x14ac:dyDescent="0.25">
      <c r="A701" s="47"/>
      <c r="B701" s="54"/>
      <c r="C701" s="55"/>
      <c r="D701" s="55"/>
      <c r="E701" s="55"/>
      <c r="F701" s="55"/>
      <c r="G701" s="55"/>
      <c r="H701" s="55"/>
    </row>
    <row r="702" spans="1:8" x14ac:dyDescent="0.25">
      <c r="A702" s="47"/>
      <c r="B702" s="54"/>
      <c r="C702" s="55"/>
      <c r="D702" s="55"/>
      <c r="E702" s="55"/>
      <c r="F702" s="55"/>
      <c r="G702" s="55"/>
      <c r="H702" s="55"/>
    </row>
    <row r="703" spans="1:8" x14ac:dyDescent="0.25">
      <c r="A703" s="47"/>
      <c r="B703" s="54"/>
      <c r="C703" s="55"/>
      <c r="D703" s="55"/>
      <c r="E703" s="55"/>
      <c r="F703" s="55"/>
      <c r="G703" s="55"/>
      <c r="H703" s="55"/>
    </row>
    <row r="704" spans="1:8" x14ac:dyDescent="0.25">
      <c r="A704" s="47"/>
      <c r="B704" s="54"/>
      <c r="C704" s="55"/>
      <c r="D704" s="55"/>
      <c r="E704" s="55"/>
      <c r="F704" s="55"/>
      <c r="G704" s="55"/>
      <c r="H704" s="55"/>
    </row>
    <row r="705" spans="1:8" x14ac:dyDescent="0.25">
      <c r="A705" s="47"/>
      <c r="B705" s="54"/>
      <c r="C705" s="55"/>
      <c r="D705" s="55"/>
      <c r="E705" s="55"/>
      <c r="F705" s="55"/>
      <c r="G705" s="55"/>
      <c r="H705" s="55"/>
    </row>
    <row r="706" spans="1:8" x14ac:dyDescent="0.25">
      <c r="A706" s="47"/>
      <c r="B706" s="54"/>
      <c r="C706" s="55"/>
      <c r="D706" s="55"/>
      <c r="E706" s="55"/>
      <c r="F706" s="55"/>
      <c r="G706" s="55"/>
      <c r="H706" s="55"/>
    </row>
    <row r="707" spans="1:8" x14ac:dyDescent="0.25">
      <c r="A707" s="47"/>
      <c r="B707" s="54"/>
      <c r="C707" s="55"/>
      <c r="D707" s="55"/>
      <c r="E707" s="55"/>
      <c r="F707" s="55"/>
      <c r="G707" s="55"/>
      <c r="H707" s="55"/>
    </row>
    <row r="708" spans="1:8" x14ac:dyDescent="0.25">
      <c r="A708" s="47"/>
      <c r="B708" s="54"/>
      <c r="C708" s="55"/>
      <c r="D708" s="55"/>
      <c r="E708" s="55"/>
      <c r="F708" s="55"/>
      <c r="G708" s="55"/>
      <c r="H708" s="55"/>
    </row>
    <row r="709" spans="1:8" x14ac:dyDescent="0.25">
      <c r="A709" s="47"/>
      <c r="B709" s="54"/>
      <c r="C709" s="55"/>
      <c r="D709" s="55"/>
      <c r="E709" s="55"/>
      <c r="F709" s="55"/>
      <c r="G709" s="55"/>
      <c r="H709" s="55"/>
    </row>
    <row r="710" spans="1:8" x14ac:dyDescent="0.25">
      <c r="A710" s="47"/>
      <c r="B710" s="54"/>
      <c r="C710" s="55"/>
      <c r="D710" s="55"/>
      <c r="E710" s="55"/>
      <c r="F710" s="55"/>
      <c r="G710" s="55"/>
      <c r="H710" s="55"/>
    </row>
    <row r="711" spans="1:8" x14ac:dyDescent="0.25">
      <c r="A711" s="47"/>
      <c r="B711" s="54"/>
      <c r="C711" s="55"/>
      <c r="D711" s="55"/>
      <c r="E711" s="55"/>
      <c r="F711" s="55"/>
      <c r="G711" s="55"/>
      <c r="H711" s="55"/>
    </row>
    <row r="712" spans="1:8" x14ac:dyDescent="0.25">
      <c r="A712" s="47"/>
      <c r="B712" s="54"/>
      <c r="C712" s="55"/>
      <c r="D712" s="55"/>
      <c r="E712" s="55"/>
      <c r="F712" s="55"/>
      <c r="G712" s="55"/>
      <c r="H712" s="55"/>
    </row>
    <row r="713" spans="1:8" x14ac:dyDescent="0.25">
      <c r="A713" s="47"/>
      <c r="B713" s="54"/>
      <c r="C713" s="55"/>
      <c r="D713" s="55"/>
      <c r="E713" s="55"/>
      <c r="F713" s="55"/>
      <c r="G713" s="55"/>
      <c r="H713" s="55"/>
    </row>
    <row r="714" spans="1:8" x14ac:dyDescent="0.25">
      <c r="A714" s="47"/>
      <c r="B714" s="54"/>
      <c r="C714" s="55"/>
      <c r="D714" s="55"/>
      <c r="E714" s="55"/>
      <c r="F714" s="55"/>
      <c r="G714" s="55"/>
      <c r="H714" s="55"/>
    </row>
    <row r="715" spans="1:8" x14ac:dyDescent="0.25">
      <c r="A715" s="47"/>
      <c r="B715" s="54"/>
      <c r="C715" s="55"/>
      <c r="D715" s="55"/>
      <c r="E715" s="55"/>
      <c r="F715" s="55"/>
      <c r="G715" s="55"/>
      <c r="H715" s="55"/>
    </row>
    <row r="716" spans="1:8" x14ac:dyDescent="0.25">
      <c r="A716" s="47"/>
      <c r="B716" s="54"/>
      <c r="C716" s="55"/>
      <c r="D716" s="55"/>
      <c r="E716" s="55"/>
      <c r="F716" s="55"/>
      <c r="G716" s="55"/>
      <c r="H716" s="55"/>
    </row>
    <row r="717" spans="1:8" x14ac:dyDescent="0.25">
      <c r="A717" s="47"/>
      <c r="B717" s="54"/>
      <c r="C717" s="55"/>
      <c r="D717" s="55"/>
      <c r="E717" s="55"/>
      <c r="F717" s="55"/>
      <c r="G717" s="55"/>
      <c r="H717" s="55"/>
    </row>
    <row r="718" spans="1:8" x14ac:dyDescent="0.25">
      <c r="A718" s="47"/>
      <c r="B718" s="54"/>
      <c r="C718" s="55"/>
      <c r="D718" s="55"/>
      <c r="E718" s="55"/>
      <c r="F718" s="55"/>
      <c r="G718" s="55"/>
      <c r="H718" s="55"/>
    </row>
    <row r="719" spans="1:8" x14ac:dyDescent="0.25">
      <c r="A719" s="47"/>
      <c r="B719" s="54"/>
      <c r="C719" s="55"/>
      <c r="D719" s="55"/>
      <c r="E719" s="55"/>
      <c r="F719" s="55"/>
      <c r="G719" s="55"/>
      <c r="H719" s="55"/>
    </row>
    <row r="720" spans="1:8" x14ac:dyDescent="0.25">
      <c r="A720" s="47"/>
      <c r="B720" s="54"/>
      <c r="C720" s="55"/>
      <c r="D720" s="55"/>
      <c r="E720" s="55"/>
      <c r="F720" s="55"/>
      <c r="G720" s="55"/>
      <c r="H720" s="55"/>
    </row>
    <row r="721" spans="1:8" x14ac:dyDescent="0.25">
      <c r="A721" s="47"/>
      <c r="B721" s="54"/>
      <c r="C721" s="55"/>
      <c r="D721" s="55"/>
      <c r="E721" s="55"/>
      <c r="F721" s="55"/>
      <c r="G721" s="55"/>
      <c r="H721" s="55"/>
    </row>
    <row r="722" spans="1:8" x14ac:dyDescent="0.25">
      <c r="A722" s="47"/>
      <c r="B722" s="54"/>
      <c r="C722" s="55"/>
      <c r="D722" s="55"/>
      <c r="E722" s="55"/>
      <c r="F722" s="55"/>
      <c r="G722" s="55"/>
      <c r="H722" s="55"/>
    </row>
    <row r="723" spans="1:8" x14ac:dyDescent="0.25">
      <c r="A723" s="47"/>
      <c r="B723" s="54"/>
      <c r="C723" s="55"/>
      <c r="D723" s="55"/>
      <c r="E723" s="55"/>
      <c r="F723" s="55"/>
      <c r="G723" s="55"/>
      <c r="H723" s="55"/>
    </row>
    <row r="724" spans="1:8" x14ac:dyDescent="0.25">
      <c r="A724" s="47"/>
      <c r="B724" s="54"/>
      <c r="C724" s="55"/>
      <c r="D724" s="55"/>
      <c r="E724" s="55"/>
      <c r="F724" s="55"/>
      <c r="G724" s="55"/>
      <c r="H724" s="55"/>
    </row>
    <row r="725" spans="1:8" x14ac:dyDescent="0.25">
      <c r="A725" s="47"/>
      <c r="B725" s="54"/>
      <c r="C725" s="55"/>
      <c r="D725" s="55"/>
      <c r="E725" s="55"/>
      <c r="F725" s="55"/>
      <c r="G725" s="55"/>
      <c r="H725" s="55"/>
    </row>
    <row r="726" spans="1:8" x14ac:dyDescent="0.25">
      <c r="A726" s="47"/>
      <c r="B726" s="54"/>
      <c r="C726" s="55"/>
      <c r="D726" s="55"/>
      <c r="E726" s="55"/>
      <c r="F726" s="55"/>
      <c r="G726" s="55"/>
      <c r="H726" s="55"/>
    </row>
    <row r="727" spans="1:8" x14ac:dyDescent="0.25">
      <c r="A727" s="47"/>
      <c r="B727" s="54"/>
      <c r="C727" s="55"/>
      <c r="D727" s="55"/>
      <c r="E727" s="55"/>
      <c r="F727" s="55"/>
      <c r="G727" s="55"/>
      <c r="H727" s="55"/>
    </row>
    <row r="728" spans="1:8" x14ac:dyDescent="0.25">
      <c r="A728" s="47"/>
      <c r="B728" s="54"/>
      <c r="C728" s="55"/>
      <c r="D728" s="55"/>
      <c r="E728" s="55"/>
      <c r="F728" s="55"/>
      <c r="G728" s="55"/>
      <c r="H728" s="55"/>
    </row>
    <row r="729" spans="1:8" x14ac:dyDescent="0.25">
      <c r="A729" s="47"/>
      <c r="B729" s="54"/>
      <c r="C729" s="55"/>
      <c r="D729" s="55"/>
      <c r="E729" s="55"/>
      <c r="F729" s="55"/>
      <c r="G729" s="55"/>
      <c r="H729" s="55"/>
    </row>
    <row r="730" spans="1:8" x14ac:dyDescent="0.25">
      <c r="A730" s="47"/>
      <c r="B730" s="54"/>
      <c r="C730" s="55"/>
      <c r="D730" s="55"/>
      <c r="E730" s="55"/>
      <c r="F730" s="55"/>
      <c r="G730" s="55"/>
      <c r="H730" s="55"/>
    </row>
    <row r="731" spans="1:8" x14ac:dyDescent="0.25">
      <c r="A731" s="47"/>
      <c r="B731" s="54"/>
      <c r="C731" s="55"/>
      <c r="D731" s="55"/>
      <c r="E731" s="55"/>
      <c r="F731" s="55"/>
      <c r="G731" s="55"/>
      <c r="H731" s="55"/>
    </row>
    <row r="732" spans="1:8" x14ac:dyDescent="0.25">
      <c r="A732" s="47"/>
      <c r="B732" s="54"/>
      <c r="C732" s="55"/>
      <c r="D732" s="55"/>
      <c r="E732" s="55"/>
      <c r="F732" s="55"/>
      <c r="G732" s="55"/>
      <c r="H732" s="55"/>
    </row>
    <row r="733" spans="1:8" x14ac:dyDescent="0.25">
      <c r="A733" s="47"/>
      <c r="B733" s="54"/>
      <c r="C733" s="55"/>
      <c r="D733" s="55"/>
      <c r="E733" s="55"/>
      <c r="F733" s="55"/>
      <c r="G733" s="55"/>
      <c r="H733" s="55"/>
    </row>
    <row r="734" spans="1:8" x14ac:dyDescent="0.25">
      <c r="A734" s="47"/>
      <c r="B734" s="54"/>
      <c r="C734" s="55"/>
      <c r="D734" s="55"/>
      <c r="E734" s="55"/>
      <c r="F734" s="55"/>
      <c r="G734" s="55"/>
      <c r="H734" s="55"/>
    </row>
    <row r="735" spans="1:8" x14ac:dyDescent="0.25">
      <c r="A735" s="47"/>
      <c r="B735" s="54"/>
      <c r="C735" s="55"/>
      <c r="D735" s="55"/>
      <c r="E735" s="55"/>
      <c r="F735" s="55"/>
      <c r="G735" s="55"/>
      <c r="H735" s="55"/>
    </row>
    <row r="736" spans="1:8" x14ac:dyDescent="0.25">
      <c r="A736" s="47"/>
      <c r="B736" s="54"/>
      <c r="C736" s="55"/>
      <c r="D736" s="55"/>
      <c r="E736" s="55"/>
      <c r="F736" s="55"/>
      <c r="G736" s="55"/>
      <c r="H736" s="55"/>
    </row>
    <row r="737" spans="1:8" x14ac:dyDescent="0.25">
      <c r="A737" s="47"/>
      <c r="B737" s="54"/>
      <c r="C737" s="55"/>
      <c r="D737" s="55"/>
      <c r="E737" s="55"/>
      <c r="F737" s="55"/>
      <c r="G737" s="55"/>
      <c r="H737" s="55"/>
    </row>
    <row r="738" spans="1:8" x14ac:dyDescent="0.25">
      <c r="A738" s="47"/>
      <c r="B738" s="54"/>
      <c r="C738" s="55"/>
      <c r="D738" s="55"/>
      <c r="E738" s="55"/>
      <c r="F738" s="55"/>
      <c r="G738" s="55"/>
      <c r="H738" s="55"/>
    </row>
    <row r="739" spans="1:8" x14ac:dyDescent="0.25">
      <c r="A739" s="47"/>
      <c r="B739" s="54"/>
      <c r="C739" s="55"/>
      <c r="D739" s="55"/>
      <c r="E739" s="55"/>
      <c r="F739" s="55"/>
      <c r="G739" s="55"/>
      <c r="H739" s="55"/>
    </row>
    <row r="740" spans="1:8" x14ac:dyDescent="0.25">
      <c r="A740" s="47"/>
      <c r="B740" s="54"/>
      <c r="C740" s="55"/>
      <c r="D740" s="55"/>
      <c r="E740" s="55"/>
      <c r="F740" s="55"/>
      <c r="G740" s="55"/>
      <c r="H740" s="55"/>
    </row>
    <row r="741" spans="1:8" x14ac:dyDescent="0.25">
      <c r="A741" s="47"/>
      <c r="B741" s="54"/>
      <c r="C741" s="55"/>
      <c r="D741" s="55"/>
      <c r="E741" s="55"/>
      <c r="F741" s="55"/>
      <c r="G741" s="55"/>
      <c r="H741" s="55"/>
    </row>
    <row r="742" spans="1:8" x14ac:dyDescent="0.25">
      <c r="A742" s="47"/>
      <c r="B742" s="54"/>
      <c r="C742" s="55"/>
      <c r="D742" s="55"/>
      <c r="E742" s="55"/>
      <c r="F742" s="55"/>
      <c r="G742" s="55"/>
      <c r="H742" s="55"/>
    </row>
    <row r="743" spans="1:8" x14ac:dyDescent="0.25">
      <c r="A743" s="47"/>
      <c r="B743" s="54"/>
      <c r="C743" s="55"/>
      <c r="D743" s="55"/>
      <c r="E743" s="55"/>
      <c r="F743" s="55"/>
      <c r="G743" s="55"/>
      <c r="H743" s="55"/>
    </row>
    <row r="744" spans="1:8" x14ac:dyDescent="0.25">
      <c r="A744" s="47"/>
      <c r="B744" s="54"/>
      <c r="C744" s="55"/>
      <c r="D744" s="55"/>
      <c r="E744" s="55"/>
      <c r="F744" s="55"/>
      <c r="G744" s="55"/>
      <c r="H744" s="55"/>
    </row>
    <row r="745" spans="1:8" x14ac:dyDescent="0.25">
      <c r="A745" s="47"/>
      <c r="B745" s="54"/>
      <c r="C745" s="55"/>
      <c r="D745" s="55"/>
      <c r="E745" s="55"/>
      <c r="F745" s="55"/>
      <c r="G745" s="55"/>
      <c r="H745" s="55"/>
    </row>
    <row r="746" spans="1:8" x14ac:dyDescent="0.25">
      <c r="A746" s="47"/>
      <c r="B746" s="54"/>
      <c r="C746" s="55"/>
      <c r="D746" s="55"/>
      <c r="E746" s="55"/>
      <c r="F746" s="55"/>
      <c r="G746" s="55"/>
      <c r="H746" s="55"/>
    </row>
    <row r="747" spans="1:8" x14ac:dyDescent="0.25">
      <c r="A747" s="47"/>
      <c r="B747" s="54"/>
      <c r="C747" s="55"/>
      <c r="D747" s="55"/>
      <c r="E747" s="55"/>
      <c r="F747" s="55"/>
      <c r="G747" s="55"/>
      <c r="H747" s="55"/>
    </row>
    <row r="748" spans="1:8" x14ac:dyDescent="0.25">
      <c r="A748" s="47"/>
      <c r="B748" s="54"/>
      <c r="C748" s="55"/>
      <c r="D748" s="55"/>
      <c r="E748" s="55"/>
      <c r="F748" s="55"/>
      <c r="G748" s="55"/>
      <c r="H748" s="55"/>
    </row>
    <row r="749" spans="1:8" x14ac:dyDescent="0.25">
      <c r="A749" s="47"/>
      <c r="B749" s="54"/>
      <c r="C749" s="55"/>
      <c r="D749" s="55"/>
      <c r="E749" s="55"/>
      <c r="F749" s="55"/>
      <c r="G749" s="55"/>
      <c r="H749" s="55"/>
    </row>
    <row r="750" spans="1:8" x14ac:dyDescent="0.25">
      <c r="A750" s="47"/>
      <c r="B750" s="54"/>
      <c r="C750" s="55"/>
      <c r="D750" s="55"/>
      <c r="E750" s="55"/>
      <c r="F750" s="55"/>
      <c r="G750" s="55"/>
      <c r="H750" s="55"/>
    </row>
    <row r="751" spans="1:8" x14ac:dyDescent="0.25">
      <c r="A751" s="47"/>
      <c r="B751" s="54"/>
      <c r="C751" s="55"/>
      <c r="D751" s="55"/>
      <c r="E751" s="55"/>
      <c r="F751" s="55"/>
      <c r="G751" s="55"/>
      <c r="H751" s="55"/>
    </row>
    <row r="752" spans="1:8" x14ac:dyDescent="0.25">
      <c r="A752" s="47"/>
      <c r="B752" s="54"/>
      <c r="C752" s="55"/>
      <c r="D752" s="55"/>
      <c r="E752" s="55"/>
      <c r="F752" s="55"/>
      <c r="G752" s="55"/>
      <c r="H752" s="55"/>
    </row>
    <row r="753" spans="1:8" x14ac:dyDescent="0.25">
      <c r="A753" s="47"/>
      <c r="B753" s="54"/>
      <c r="C753" s="55"/>
      <c r="D753" s="55"/>
      <c r="E753" s="55"/>
      <c r="F753" s="55"/>
      <c r="G753" s="55"/>
      <c r="H753" s="55"/>
    </row>
    <row r="754" spans="1:8" x14ac:dyDescent="0.25">
      <c r="A754" s="47"/>
      <c r="B754" s="54"/>
      <c r="C754" s="55"/>
      <c r="D754" s="55"/>
      <c r="E754" s="55"/>
      <c r="F754" s="55"/>
      <c r="G754" s="55"/>
      <c r="H754" s="55"/>
    </row>
    <row r="755" spans="1:8" x14ac:dyDescent="0.25">
      <c r="A755" s="47"/>
      <c r="B755" s="54"/>
      <c r="C755" s="55"/>
      <c r="D755" s="55"/>
      <c r="E755" s="55"/>
      <c r="F755" s="55"/>
      <c r="G755" s="55"/>
      <c r="H755" s="55"/>
    </row>
    <row r="756" spans="1:8" x14ac:dyDescent="0.25">
      <c r="A756" s="47"/>
      <c r="B756" s="54"/>
      <c r="C756" s="55"/>
      <c r="D756" s="55"/>
      <c r="E756" s="55"/>
      <c r="F756" s="55"/>
      <c r="G756" s="55"/>
      <c r="H756" s="55"/>
    </row>
    <row r="757" spans="1:8" x14ac:dyDescent="0.25">
      <c r="A757" s="47"/>
      <c r="B757" s="54"/>
      <c r="C757" s="55"/>
      <c r="D757" s="55"/>
      <c r="E757" s="55"/>
      <c r="F757" s="55"/>
      <c r="G757" s="55"/>
      <c r="H757" s="55"/>
    </row>
    <row r="758" spans="1:8" x14ac:dyDescent="0.25">
      <c r="A758" s="47"/>
      <c r="B758" s="54"/>
      <c r="C758" s="55"/>
      <c r="D758" s="55"/>
      <c r="E758" s="55"/>
      <c r="F758" s="55"/>
      <c r="G758" s="55"/>
      <c r="H758" s="55"/>
    </row>
    <row r="759" spans="1:8" x14ac:dyDescent="0.25">
      <c r="A759" s="47"/>
      <c r="B759" s="54"/>
      <c r="C759" s="55"/>
      <c r="D759" s="55"/>
      <c r="E759" s="55"/>
      <c r="F759" s="55"/>
      <c r="G759" s="55"/>
      <c r="H759" s="55"/>
    </row>
    <row r="760" spans="1:8" x14ac:dyDescent="0.25">
      <c r="A760" s="47"/>
      <c r="B760" s="54"/>
      <c r="C760" s="55"/>
      <c r="D760" s="55"/>
      <c r="E760" s="55"/>
      <c r="F760" s="55"/>
      <c r="G760" s="55"/>
      <c r="H760" s="55"/>
    </row>
    <row r="761" spans="1:8" x14ac:dyDescent="0.25">
      <c r="A761" s="47"/>
      <c r="B761" s="54"/>
      <c r="C761" s="55"/>
      <c r="D761" s="55"/>
      <c r="E761" s="55"/>
      <c r="F761" s="55"/>
      <c r="G761" s="55"/>
      <c r="H761" s="55"/>
    </row>
    <row r="762" spans="1:8" x14ac:dyDescent="0.25">
      <c r="A762" s="47"/>
      <c r="B762" s="54"/>
      <c r="C762" s="55"/>
      <c r="D762" s="55"/>
      <c r="E762" s="55"/>
      <c r="F762" s="55"/>
      <c r="G762" s="55"/>
      <c r="H762" s="55"/>
    </row>
    <row r="763" spans="1:8" x14ac:dyDescent="0.25">
      <c r="A763" s="47"/>
      <c r="B763" s="54"/>
      <c r="C763" s="55"/>
      <c r="D763" s="55"/>
      <c r="E763" s="55"/>
      <c r="F763" s="55"/>
      <c r="G763" s="55"/>
      <c r="H763" s="55"/>
    </row>
    <row r="764" spans="1:8" x14ac:dyDescent="0.25">
      <c r="A764" s="47"/>
      <c r="B764" s="54"/>
      <c r="C764" s="55"/>
      <c r="D764" s="55"/>
      <c r="E764" s="55"/>
      <c r="F764" s="55"/>
      <c r="G764" s="55"/>
      <c r="H764" s="55"/>
    </row>
    <row r="765" spans="1:8" x14ac:dyDescent="0.25">
      <c r="A765" s="47"/>
      <c r="B765" s="54"/>
      <c r="C765" s="55"/>
      <c r="D765" s="55"/>
      <c r="E765" s="55"/>
      <c r="F765" s="55"/>
      <c r="G765" s="55"/>
      <c r="H765" s="55"/>
    </row>
    <row r="766" spans="1:8" x14ac:dyDescent="0.25">
      <c r="A766" s="47"/>
      <c r="B766" s="54"/>
      <c r="C766" s="55"/>
      <c r="D766" s="55"/>
      <c r="E766" s="55"/>
      <c r="F766" s="55"/>
      <c r="G766" s="55"/>
      <c r="H766" s="55"/>
    </row>
    <row r="767" spans="1:8" x14ac:dyDescent="0.25">
      <c r="A767" s="47"/>
      <c r="B767" s="54"/>
      <c r="C767" s="55"/>
      <c r="D767" s="55"/>
      <c r="E767" s="55"/>
      <c r="F767" s="55"/>
      <c r="G767" s="55"/>
      <c r="H767" s="55"/>
    </row>
    <row r="768" spans="1:8" x14ac:dyDescent="0.25">
      <c r="A768" s="47"/>
      <c r="B768" s="54"/>
      <c r="C768" s="55"/>
      <c r="D768" s="55"/>
      <c r="E768" s="55"/>
      <c r="F768" s="55"/>
      <c r="G768" s="55"/>
      <c r="H768" s="55"/>
    </row>
    <row r="769" spans="1:8" x14ac:dyDescent="0.25">
      <c r="A769" s="47"/>
      <c r="B769" s="54"/>
      <c r="C769" s="55"/>
      <c r="D769" s="55"/>
      <c r="E769" s="55"/>
      <c r="F769" s="55"/>
      <c r="G769" s="55"/>
      <c r="H769" s="55"/>
    </row>
    <row r="770" spans="1:8" x14ac:dyDescent="0.25">
      <c r="A770" s="47"/>
      <c r="B770" s="54"/>
      <c r="C770" s="55"/>
      <c r="D770" s="55"/>
      <c r="E770" s="55"/>
      <c r="F770" s="55"/>
      <c r="G770" s="55"/>
      <c r="H770" s="55"/>
    </row>
    <row r="771" spans="1:8" x14ac:dyDescent="0.25">
      <c r="A771" s="47"/>
      <c r="B771" s="54"/>
      <c r="C771" s="55"/>
      <c r="D771" s="55"/>
      <c r="E771" s="55"/>
      <c r="F771" s="55"/>
      <c r="G771" s="55"/>
      <c r="H771" s="55"/>
    </row>
    <row r="772" spans="1:8" x14ac:dyDescent="0.25">
      <c r="A772" s="47"/>
      <c r="B772" s="54"/>
      <c r="C772" s="55"/>
      <c r="D772" s="55"/>
      <c r="E772" s="55"/>
      <c r="F772" s="55"/>
      <c r="G772" s="55"/>
      <c r="H772" s="55"/>
    </row>
    <row r="773" spans="1:8" x14ac:dyDescent="0.25">
      <c r="A773" s="47"/>
      <c r="B773" s="54"/>
      <c r="C773" s="55"/>
      <c r="D773" s="55"/>
      <c r="E773" s="55"/>
      <c r="F773" s="55"/>
      <c r="G773" s="55"/>
      <c r="H773" s="55"/>
    </row>
    <row r="774" spans="1:8" x14ac:dyDescent="0.25">
      <c r="A774" s="47"/>
      <c r="B774" s="54"/>
      <c r="C774" s="55"/>
      <c r="D774" s="55"/>
      <c r="E774" s="55"/>
      <c r="F774" s="55"/>
      <c r="G774" s="55"/>
      <c r="H774" s="55"/>
    </row>
  </sheetData>
  <sheetProtection password="D646" sheet="1" objects="1" scenarios="1"/>
  <mergeCells count="49">
    <mergeCell ref="A9:B9"/>
    <mergeCell ref="A1:H1"/>
    <mergeCell ref="A2:H2"/>
    <mergeCell ref="A3:H3"/>
    <mergeCell ref="A4:G4"/>
    <mergeCell ref="A5:H5"/>
    <mergeCell ref="A58:B58"/>
    <mergeCell ref="A10:B10"/>
    <mergeCell ref="A13:B13"/>
    <mergeCell ref="A16:B16"/>
    <mergeCell ref="A19:B19"/>
    <mergeCell ref="A24:B24"/>
    <mergeCell ref="A31:B31"/>
    <mergeCell ref="A40:B40"/>
    <mergeCell ref="A49:B49"/>
    <mergeCell ref="A52:B52"/>
    <mergeCell ref="A53:B53"/>
    <mergeCell ref="A173:B173"/>
    <mergeCell ref="A61:B61"/>
    <mergeCell ref="A68:B68"/>
    <mergeCell ref="A69:B69"/>
    <mergeCell ref="A84:B84"/>
    <mergeCell ref="A110:B110"/>
    <mergeCell ref="A139:B139"/>
    <mergeCell ref="A142:B142"/>
    <mergeCell ref="A143:B143"/>
    <mergeCell ref="A152:B152"/>
    <mergeCell ref="A161:B161"/>
    <mergeCell ref="A168:B168"/>
    <mergeCell ref="A395:B395"/>
    <mergeCell ref="A186:B186"/>
    <mergeCell ref="A217:B217"/>
    <mergeCell ref="A224:B224"/>
    <mergeCell ref="A225:B225"/>
    <mergeCell ref="A298:B298"/>
    <mergeCell ref="A315:B315"/>
    <mergeCell ref="A328:B328"/>
    <mergeCell ref="A339:B339"/>
    <mergeCell ref="A340:B340"/>
    <mergeCell ref="A357:B357"/>
    <mergeCell ref="A374:B374"/>
    <mergeCell ref="A444:B444"/>
    <mergeCell ref="A453:B453"/>
    <mergeCell ref="A408:B408"/>
    <mergeCell ref="A411:B411"/>
    <mergeCell ref="A430:B430"/>
    <mergeCell ref="A431:B431"/>
    <mergeCell ref="A436:B436"/>
    <mergeCell ref="A441:B441"/>
  </mergeCells>
  <pageMargins left="0.70866141732283472" right="0.70866141732283472" top="0.74803149606299213" bottom="0.74803149606299213" header="0.31496062992125984" footer="0.31496062992125984"/>
  <pageSetup paperSize="9" scale="66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 прогр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2018-11-13T16:37:06Z</cp:lastPrinted>
  <dcterms:created xsi:type="dcterms:W3CDTF">2018-11-10T13:09:55Z</dcterms:created>
  <dcterms:modified xsi:type="dcterms:W3CDTF">2018-11-29T05:20:22Z</dcterms:modified>
</cp:coreProperties>
</file>